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 activeTab="1"/>
  </bookViews>
  <sheets>
    <sheet name="最终 (2)" sheetId="5" r:id="rId1"/>
    <sheet name="最终 (3)" sheetId="6" r:id="rId2"/>
  </sheets>
  <definedNames>
    <definedName name="_xlnm._FilterDatabase" localSheetId="0" hidden="1">'最终 (2)'!$A$8:$N$20</definedName>
    <definedName name="_xlnm._FilterDatabase" localSheetId="1" hidden="1">'最终 (3)'!$A$8:$N$23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<sst xmlns="http://schemas.openxmlformats.org/spreadsheetml/2006/main" count="183" uniqueCount="76">
  <si>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</si>
  <si>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</si>
  <si>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</si>
  <si>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</si>
  <si>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</si>
  <si>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</si>
  <si>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联系方式：             邮箱：</t>
  </si>
  <si>
    <t>酒店联系人：</t>
  </si>
  <si>
    <t>王经理：联系电话：158 8970 8885                  龙小姐：联系电话：190 6518 9710</t>
  </si>
  <si>
    <t>2025年2.1-2025.12.31下单数量</t>
  </si>
  <si>
    <t>平均单价</t>
  </si>
  <si>
    <t>净价总价</t>
  </si>
  <si>
    <t>含税价</t>
  </si>
  <si>
    <t>序号</t>
  </si>
  <si>
    <t>项目编码</t>
  </si>
  <si>
    <t>项目名称</t>
  </si>
  <si>
    <t>品牌/型号规格</t>
  </si>
  <si>
    <t>品牌</t>
  </si>
  <si>
    <t>回标品牌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</si>
  <si>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</si>
  <si>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</si>
  <si>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</si>
  <si>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</si>
  <si>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</si>
  <si>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</si>
  <si>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</si>
  <si>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</si>
  <si>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0505000093</t>
  </si>
  <si>
    <t>F款客房服务员布鞋-女</t>
  </si>
  <si>
    <t>暂无</t>
  </si>
  <si>
    <t>国产优质</t>
  </si>
  <si>
    <t>双</t>
  </si>
  <si>
    <t>老北京布鞋</t>
  </si>
  <si>
    <t>0505000103</t>
  </si>
  <si>
    <t>F款客房服务员布鞋-男</t>
  </si>
  <si>
    <t>0505000091</t>
  </si>
  <si>
    <t>B款餐厅后场女皮鞋</t>
  </si>
  <si>
    <t>2厘米中跟女皮鞋</t>
  </si>
  <si>
    <t>0505000092</t>
  </si>
  <si>
    <t>C款前厅销售皮鞋-女</t>
  </si>
  <si>
    <t>0505000102</t>
  </si>
  <si>
    <t>D款厨房管事防刺鞋</t>
  </si>
  <si>
    <t>0505000101</t>
  </si>
  <si>
    <t>E款工程防电鞋</t>
  </si>
  <si>
    <t>0505000097</t>
  </si>
  <si>
    <t>女短袜(2138)</t>
  </si>
  <si>
    <t>包芯丝</t>
  </si>
  <si>
    <t>0505000099</t>
  </si>
  <si>
    <t>女长统袜(6199)</t>
  </si>
  <si>
    <t>0505000098</t>
  </si>
  <si>
    <t>男袜</t>
  </si>
  <si>
    <t>棉80%/锦纶20%</t>
  </si>
  <si>
    <t>0505000090</t>
  </si>
  <si>
    <t>A款行政皮鞋-男</t>
  </si>
  <si>
    <t>0505000095</t>
  </si>
  <si>
    <t>头花</t>
  </si>
  <si>
    <t>粗网/浅蓝/绿色</t>
  </si>
  <si>
    <t>个</t>
  </si>
  <si>
    <t>0505000104</t>
  </si>
  <si>
    <t>健身经理/教练/健身服务员,救生员</t>
  </si>
  <si>
    <t>安踏白色运动鞋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</si>
  <si>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</si>
  <si>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</si>
  <si>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</si>
  <si>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报价日期：2026-03-01            有效期至：2027-02-28</t>
  </si>
  <si>
    <t>二接头款</t>
  </si>
  <si>
    <t xml:space="preserve">按图片款式       </t>
  </si>
  <si>
    <t>按图片链接款式       【淘宝】https://e.tb.cn/h.ii6oNGuZIS5bZ0C?tk=ZGtD50mMSb4 HU287 「拷贝链接」
点击链接直接打开 或者 淘宝搜索直接打开</t>
  </si>
  <si>
    <t>白色运动鞋</t>
  </si>
  <si>
    <t>安踏/361度/乔丹</t>
  </si>
  <si>
    <t>0305000232</t>
  </si>
  <si>
    <t>隐形发网</t>
  </si>
  <si>
    <t>黑色/加密隐形发网70厘米*50个，配黑色U型夹100根</t>
  </si>
  <si>
    <t>包</t>
  </si>
  <si>
    <t>https://mobile.yangkeduo.com/goods1.html?ps=Db3BAlQwVE</t>
  </si>
  <si>
    <t xml:space="preserve">                              报价日期：2026-03-27           有效期至：2027-04-30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</si>
</sst>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7"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24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2"/>
      <color rgb="FFFF0000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b/>
      <sz val="10"/>
      <color rgb="FF000000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7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9" fontId="0" fillId="0" borderId="0" xfId="3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9" fontId="3" fillId="0" borderId="0" xfId="3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9" fontId="6" fillId="0" borderId="2" xfId="3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/>
    </xf>
    <xf numFmtId="9" fontId="6" fillId="2" borderId="2" xfId="3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 wrapText="1"/>
    </xf>
    <xf numFmtId="9" fontId="8" fillId="0" borderId="12" xfId="3" applyFont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9" fontId="5" fillId="0" borderId="12" xfId="3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176" fontId="0" fillId="0" borderId="12" xfId="0" applyNumberFormat="1" applyBorder="1">
      <alignment vertical="center"/>
    </xf>
    <xf numFmtId="9" fontId="2" fillId="0" borderId="12" xfId="3" applyNumberFormat="1" applyFont="1" applyFill="1" applyBorder="1" applyAlignment="1">
      <alignment horizontal="center" vertical="center" wrapText="1"/>
    </xf>
    <xf numFmtId="177" fontId="2" fillId="3" borderId="12" xfId="0" applyNumberFormat="1" applyFont="1" applyFill="1" applyBorder="1" applyAlignment="1">
      <alignment horizontal="center" vertical="center" wrapText="1"/>
    </xf>
    <xf numFmtId="177" fontId="0" fillId="0" borderId="12" xfId="0" applyNumberFormat="1" applyBorder="1">
      <alignment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3" fillId="3" borderId="12" xfId="6" applyNumberFormat="1" applyFill="1" applyBorder="1" applyAlignment="1">
      <alignment horizontal="center" vertical="center" wrapText="1"/>
    </xf>
    <xf numFmtId="9" fontId="2" fillId="0" borderId="12" xfId="3" applyFont="1" applyFill="1" applyBorder="1" applyAlignment="1">
      <alignment horizontal="center" vertical="center" wrapText="1"/>
    </xf>
    <xf numFmtId="177" fontId="6" fillId="3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9" fontId="2" fillId="0" borderId="12" xfId="3" applyFont="1" applyBorder="1" applyAlignment="1">
      <alignment horizontal="center" vertical="center" wrapText="1"/>
    </xf>
    <xf numFmtId="177" fontId="2" fillId="0" borderId="12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9" fontId="14" fillId="0" borderId="2" xfId="3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9" fontId="15" fillId="0" borderId="2" xfId="3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9" fontId="16" fillId="0" borderId="2" xfId="3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0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8</xdr:row>
      <xdr:rowOff>0</xdr:rowOff>
    </xdr:from>
    <xdr:to>
      <xdr:col>13</xdr:col>
      <xdr:colOff>1117600</xdr:colOff>
      <xdr:row>8</xdr:row>
      <xdr:rowOff>729615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29590" y="1971675"/>
          <a:ext cx="1117600" cy="72961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35718</xdr:rowOff>
    </xdr:from>
    <xdr:to>
      <xdr:col>13</xdr:col>
      <xdr:colOff>1530350</xdr:colOff>
      <xdr:row>10</xdr:row>
      <xdr:rowOff>51593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229590" y="2795905"/>
          <a:ext cx="1530350" cy="804545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10</xdr:row>
      <xdr:rowOff>84455</xdr:rowOff>
    </xdr:from>
    <xdr:to>
      <xdr:col>13</xdr:col>
      <xdr:colOff>1402080</xdr:colOff>
      <xdr:row>10</xdr:row>
      <xdr:rowOff>746760</xdr:rowOff>
    </xdr:to>
    <xdr:pic>
      <xdr:nvPicPr>
        <xdr:cNvPr id="5" name="图片 17" descr="截屏2024-09-24 18.40.1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258165" y="3633470"/>
          <a:ext cx="1373505" cy="6623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972185</xdr:colOff>
      <xdr:row>13</xdr:row>
      <xdr:rowOff>737235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29590" y="5915025"/>
          <a:ext cx="972185" cy="73723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786765</xdr:rowOff>
    </xdr:from>
    <xdr:to>
      <xdr:col>13</xdr:col>
      <xdr:colOff>1412875</xdr:colOff>
      <xdr:row>14</xdr:row>
      <xdr:rowOff>686435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229590" y="6701790"/>
          <a:ext cx="1412875" cy="68834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1276985</xdr:colOff>
      <xdr:row>11</xdr:row>
      <xdr:rowOff>723900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229590" y="4337685"/>
          <a:ext cx="127698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1090295</xdr:colOff>
      <xdr:row>12</xdr:row>
      <xdr:rowOff>714375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229590" y="5126355"/>
          <a:ext cx="1090295" cy="714375"/>
        </a:xfrm>
        <a:prstGeom prst="rect">
          <a:avLst/>
        </a:prstGeom>
      </xdr:spPr>
    </xdr:pic>
    <xdr:clientData/>
  </xdr:twoCellAnchor>
  <xdr:twoCellAnchor editAs="oneCell">
    <xdr:from>
      <xdr:col>13</xdr:col>
      <xdr:colOff>207010</xdr:colOff>
      <xdr:row>15</xdr:row>
      <xdr:rowOff>48895</xdr:rowOff>
    </xdr:from>
    <xdr:to>
      <xdr:col>13</xdr:col>
      <xdr:colOff>1224280</xdr:colOff>
      <xdr:row>15</xdr:row>
      <xdr:rowOff>770890</xdr:rowOff>
    </xdr:to>
    <xdr:pic>
      <xdr:nvPicPr>
        <xdr:cNvPr id="10" name="ID_C46C441C7C174A85B9434326624F5FD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436600" y="7541260"/>
          <a:ext cx="1017270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19050</xdr:colOff>
      <xdr:row>11</xdr:row>
      <xdr:rowOff>733425</xdr:rowOff>
    </xdr:from>
    <xdr:to>
      <xdr:col>13</xdr:col>
      <xdr:colOff>1057275</xdr:colOff>
      <xdr:row>13</xdr:row>
      <xdr:rowOff>97155</xdr:rowOff>
    </xdr:to>
    <xdr:pic>
      <xdr:nvPicPr>
        <xdr:cNvPr id="4" name="图片 3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3248640" y="5071110"/>
          <a:ext cx="1038225" cy="941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mobile.yangkeduo.com/goods1.html?ps=Db3BAlQwVE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zoomScale="80" zoomScaleNormal="80" workbookViewId="0">
      <pane ySplit="8" topLeftCell="A9" activePane="bottomLeft" state="frozen"/>
      <selection/>
      <selection pane="bottomLeft" activeCell="U18" sqref="U18"/>
    </sheetView>
  </sheetViews>
  <sheetFormatPr defaultColWidth="9" defaultRowHeight="14.25"/>
  <cols>
    <col min="1" max="1" width="7.5" style="1" customWidth="1"/>
    <col min="2" max="2" width="18.5" style="1" customWidth="1"/>
    <col min="3" max="3" width="26.125" customWidth="1"/>
    <col min="4" max="4" width="17.125" style="2" customWidth="1"/>
    <col min="5" max="6" width="13.75" style="2" customWidth="1"/>
    <col min="7" max="7" width="7" customWidth="1"/>
    <col min="8" max="8" width="6.625" customWidth="1"/>
    <col min="9" max="9" width="11.625" customWidth="1"/>
    <col min="10" max="10" width="10.125" style="3"/>
    <col min="11" max="11" width="10" customWidth="1"/>
    <col min="12" max="12" width="10.125" customWidth="1"/>
    <col min="13" max="13" width="11.625" customWidth="1"/>
    <col min="14" max="14" width="20.375" customWidth="1"/>
    <col min="15" max="15" width="14.375" customWidth="1"/>
    <col min="16" max="18" width="12.625"/>
  </cols>
  <sheetData>
    <row r="1" spans="1:18">
      <c r="A1" s="4" t="s">
        <v>0</v>
      </c>
      <c r="B1" s="4"/>
      <c r="C1" s="5"/>
      <c r="D1" s="6"/>
      <c r="E1" s="6"/>
      <c r="F1" s="6"/>
      <c r="G1" s="5"/>
      <c r="H1" s="5"/>
      <c r="I1" s="5"/>
      <c r="J1" s="7"/>
      <c r="K1" s="5"/>
      <c r="L1" s="5"/>
      <c r="M1" s="5"/>
      <c r="N1" s="5"/>
    </row>
    <row r="2" ht="22.5" customHeight="1" spans="1:18">
      <c r="A2" s="8" t="s">
        <v>1</v>
      </c>
      <c r="B2" s="9"/>
      <c r="C2" s="10"/>
      <c r="D2" s="11" t="s">
        <v>2</v>
      </c>
      <c r="E2" s="12"/>
      <c r="F2" s="12"/>
      <c r="G2" s="13"/>
      <c r="H2" s="13"/>
      <c r="I2" s="13"/>
      <c r="J2" s="14"/>
      <c r="K2" s="13"/>
      <c r="L2" s="13"/>
      <c r="M2" s="13"/>
      <c r="N2" s="15"/>
    </row>
    <row r="3" ht="22.5" customHeight="1" spans="1:18">
      <c r="A3" s="16" t="s">
        <v>3</v>
      </c>
      <c r="B3" s="17"/>
      <c r="C3" s="18"/>
      <c r="D3" s="19" t="s">
        <v>4</v>
      </c>
      <c r="E3" s="20"/>
      <c r="F3" s="20"/>
      <c r="G3" s="21"/>
      <c r="H3" s="21"/>
      <c r="I3" s="21"/>
      <c r="J3" s="22"/>
      <c r="K3" s="21"/>
      <c r="L3" s="21"/>
      <c r="M3" s="21"/>
      <c r="N3" s="23"/>
    </row>
    <row r="4" ht="22.5" customHeight="1" spans="1:18">
      <c r="A4" s="24"/>
      <c r="B4" s="25"/>
      <c r="C4" s="26"/>
      <c r="D4" s="19" t="s">
        <v>5</v>
      </c>
      <c r="E4" s="20"/>
      <c r="F4" s="20"/>
      <c r="G4" s="21"/>
      <c r="H4" s="21"/>
      <c r="I4" s="21"/>
      <c r="J4" s="22"/>
      <c r="K4" s="21"/>
      <c r="L4" s="21"/>
      <c r="M4" s="21"/>
      <c r="N4" s="23"/>
    </row>
    <row r="5" ht="22.5" customHeight="1" spans="1:18">
      <c r="A5" s="27"/>
      <c r="B5" s="28"/>
      <c r="C5" s="29"/>
      <c r="D5" s="19" t="s">
        <v>6</v>
      </c>
      <c r="E5" s="20"/>
      <c r="F5" s="20"/>
      <c r="G5" s="21"/>
      <c r="H5" s="21"/>
      <c r="I5" s="21"/>
      <c r="J5" s="22"/>
      <c r="K5" s="21"/>
      <c r="L5" s="21"/>
      <c r="M5" s="21"/>
      <c r="N5" s="23"/>
    </row>
    <row r="6" ht="22.5" customHeight="1" spans="1:18">
      <c r="A6" s="8" t="s">
        <v>7</v>
      </c>
      <c r="B6" s="9"/>
      <c r="C6" s="10"/>
      <c r="D6" s="11" t="s">
        <v>8</v>
      </c>
      <c r="E6" s="12"/>
      <c r="F6" s="12"/>
      <c r="G6" s="13"/>
      <c r="H6" s="13"/>
      <c r="I6" s="13"/>
      <c r="J6" s="14"/>
      <c r="K6" s="13"/>
      <c r="L6" s="13"/>
      <c r="M6" s="13"/>
      <c r="N6" s="15"/>
      <c r="O6" s="68" t="s">
        <v>9</v>
      </c>
      <c r="P6" s="69" t="s">
        <v>10</v>
      </c>
      <c r="Q6" t="s">
        <v>11</v>
      </c>
      <c r="R6" t="s">
        <v>12</v>
      </c>
    </row>
    <row r="7" spans="1:18">
      <c r="A7" s="30"/>
      <c r="B7" s="30"/>
      <c r="C7" s="31"/>
      <c r="D7" s="32"/>
      <c r="E7" s="32"/>
      <c r="F7" s="32"/>
      <c r="G7" s="31"/>
      <c r="H7" s="31"/>
      <c r="I7" s="31"/>
      <c r="J7" s="33"/>
      <c r="K7" s="31"/>
      <c r="L7" s="31"/>
      <c r="M7" s="31"/>
      <c r="N7" s="31"/>
      <c r="O7" s="68"/>
    </row>
    <row r="8" spans="1:18">
      <c r="A8" s="34" t="s">
        <v>13</v>
      </c>
      <c r="B8" s="34" t="s">
        <v>14</v>
      </c>
      <c r="C8" s="35" t="s">
        <v>15</v>
      </c>
      <c r="D8" s="36" t="s">
        <v>16</v>
      </c>
      <c r="E8" s="36" t="s">
        <v>17</v>
      </c>
      <c r="F8" s="37" t="s">
        <v>18</v>
      </c>
      <c r="G8" s="35" t="s">
        <v>19</v>
      </c>
      <c r="H8" s="35" t="s">
        <v>20</v>
      </c>
      <c r="I8" s="35" t="s">
        <v>21</v>
      </c>
      <c r="J8" s="38" t="s">
        <v>22</v>
      </c>
      <c r="K8" s="35" t="s">
        <v>23</v>
      </c>
      <c r="L8" s="35" t="s">
        <v>24</v>
      </c>
      <c r="M8" s="35" t="s">
        <v>25</v>
      </c>
      <c r="N8" s="35" t="s">
        <v>26</v>
      </c>
      <c r="O8" s="68"/>
    </row>
    <row r="9" ht="33.95" customHeight="1" spans="1:18">
      <c r="A9" s="39">
        <v>1</v>
      </c>
      <c r="B9" s="39" t="s">
        <v>27</v>
      </c>
      <c r="C9" s="40" t="s">
        <v>28</v>
      </c>
      <c r="D9" s="41" t="s">
        <v>29</v>
      </c>
      <c r="E9" s="41" t="s">
        <v>30</v>
      </c>
      <c r="F9" s="41"/>
      <c r="G9" s="40" t="s">
        <v>31</v>
      </c>
      <c r="H9" s="42"/>
      <c r="I9" s="70"/>
      <c r="J9" s="50"/>
      <c r="K9" s="45">
        <f>I9+(I9*J9)</f>
        <v>0</v>
      </c>
      <c r="L9" s="45">
        <f>H9*I9</f>
        <v>0</v>
      </c>
      <c r="M9" s="45">
        <f>H9*K9</f>
        <v>0</v>
      </c>
      <c r="N9" s="47" t="s">
        <v>32</v>
      </c>
      <c r="O9">
        <v>13</v>
      </c>
      <c r="P9" s="71">
        <v>13.86153846</v>
      </c>
      <c r="Q9">
        <f>O9*P9</f>
        <v>180.19999998</v>
      </c>
      <c r="R9">
        <f>Q9*1.01</f>
        <v>182.0019999798</v>
      </c>
    </row>
    <row r="10" ht="33.95" customHeight="1" spans="1:18">
      <c r="A10" s="39">
        <v>2</v>
      </c>
      <c r="B10" s="39" t="s">
        <v>33</v>
      </c>
      <c r="C10" s="40" t="s">
        <v>34</v>
      </c>
      <c r="D10" s="41" t="s">
        <v>29</v>
      </c>
      <c r="E10" s="41" t="s">
        <v>30</v>
      </c>
      <c r="F10" s="41"/>
      <c r="G10" s="40" t="s">
        <v>31</v>
      </c>
      <c r="H10" s="42"/>
      <c r="I10" s="70"/>
      <c r="J10" s="50"/>
      <c r="K10" s="45">
        <f t="shared" ref="K10:K20" si="0">I10+(I10*J10)</f>
        <v>0</v>
      </c>
      <c r="L10" s="45">
        <f t="shared" ref="L10:L20" si="1">H10*I10</f>
        <v>0</v>
      </c>
      <c r="M10" s="45">
        <f t="shared" ref="M10:M20" si="2">H10*K10</f>
        <v>0</v>
      </c>
      <c r="N10" s="47" t="s">
        <v>32</v>
      </c>
      <c r="O10">
        <v>11</v>
      </c>
      <c r="P10" s="71">
        <v>13.86181818</v>
      </c>
      <c r="Q10">
        <f t="shared" ref="Q10:Q20" si="3">O10*P10</f>
        <v>152.47999998</v>
      </c>
      <c r="R10">
        <f t="shared" ref="R10:R19" si="4">Q10*1.01</f>
        <v>154.0047999798</v>
      </c>
    </row>
    <row r="11" ht="33.95" customHeight="1" spans="1:18">
      <c r="A11" s="39">
        <v>3</v>
      </c>
      <c r="B11" s="39" t="s">
        <v>35</v>
      </c>
      <c r="C11" s="40" t="s">
        <v>36</v>
      </c>
      <c r="D11" s="41" t="s">
        <v>37</v>
      </c>
      <c r="E11" s="41" t="s">
        <v>30</v>
      </c>
      <c r="F11" s="41"/>
      <c r="G11" s="40" t="s">
        <v>31</v>
      </c>
      <c r="H11" s="42"/>
      <c r="I11" s="70"/>
      <c r="J11" s="50"/>
      <c r="K11" s="45">
        <f t="shared" si="0"/>
        <v>0</v>
      </c>
      <c r="L11" s="45">
        <f t="shared" si="1"/>
        <v>0</v>
      </c>
      <c r="M11" s="45">
        <f t="shared" si="2"/>
        <v>0</v>
      </c>
      <c r="N11" s="47"/>
      <c r="O11">
        <v>14</v>
      </c>
      <c r="P11" s="71">
        <v>64.35714286</v>
      </c>
      <c r="Q11">
        <f t="shared" si="3"/>
        <v>901.00000004</v>
      </c>
      <c r="R11">
        <f t="shared" si="4"/>
        <v>910.0100000404</v>
      </c>
    </row>
    <row r="12" ht="33.95" customHeight="1" spans="1:18">
      <c r="A12" s="39">
        <v>4</v>
      </c>
      <c r="B12" s="39" t="s">
        <v>38</v>
      </c>
      <c r="C12" s="40" t="s">
        <v>39</v>
      </c>
      <c r="D12" s="41" t="s">
        <v>29</v>
      </c>
      <c r="E12" s="41" t="s">
        <v>30</v>
      </c>
      <c r="F12" s="41"/>
      <c r="G12" s="40" t="s">
        <v>31</v>
      </c>
      <c r="H12" s="42"/>
      <c r="I12" s="70"/>
      <c r="J12" s="50"/>
      <c r="K12" s="45">
        <f t="shared" si="0"/>
        <v>0</v>
      </c>
      <c r="L12" s="45">
        <f t="shared" si="1"/>
        <v>0</v>
      </c>
      <c r="M12" s="45">
        <f t="shared" si="2"/>
        <v>0</v>
      </c>
      <c r="N12" s="47"/>
      <c r="O12">
        <v>14</v>
      </c>
      <c r="P12" s="71">
        <v>156.43642857</v>
      </c>
      <c r="Q12">
        <f t="shared" si="3"/>
        <v>2190.10999998</v>
      </c>
      <c r="R12">
        <f t="shared" si="4"/>
        <v>2212.0110999798</v>
      </c>
    </row>
    <row r="13" ht="33.95" customHeight="1" spans="1:18">
      <c r="A13" s="39">
        <v>5</v>
      </c>
      <c r="B13" s="39" t="s">
        <v>40</v>
      </c>
      <c r="C13" s="40" t="s">
        <v>41</v>
      </c>
      <c r="D13" s="41" t="s">
        <v>29</v>
      </c>
      <c r="E13" s="41" t="s">
        <v>30</v>
      </c>
      <c r="F13" s="41"/>
      <c r="G13" s="40" t="s">
        <v>31</v>
      </c>
      <c r="H13" s="42"/>
      <c r="I13" s="70"/>
      <c r="J13" s="50"/>
      <c r="K13" s="45">
        <f t="shared" si="0"/>
        <v>0</v>
      </c>
      <c r="L13" s="45">
        <f t="shared" si="1"/>
        <v>0</v>
      </c>
      <c r="M13" s="45">
        <f t="shared" si="2"/>
        <v>0</v>
      </c>
      <c r="N13" s="47"/>
      <c r="O13">
        <v>41</v>
      </c>
      <c r="P13" s="71">
        <v>79.20804878</v>
      </c>
      <c r="Q13">
        <f t="shared" si="3"/>
        <v>3247.52999998</v>
      </c>
      <c r="R13">
        <f t="shared" si="4"/>
        <v>3280.0052999798</v>
      </c>
    </row>
    <row r="14" ht="33.95" customHeight="1" spans="1:18">
      <c r="A14" s="39">
        <v>6</v>
      </c>
      <c r="B14" s="39" t="s">
        <v>42</v>
      </c>
      <c r="C14" s="40" t="s">
        <v>43</v>
      </c>
      <c r="D14" s="41" t="s">
        <v>29</v>
      </c>
      <c r="E14" s="41" t="s">
        <v>30</v>
      </c>
      <c r="F14" s="41"/>
      <c r="G14" s="40" t="s">
        <v>31</v>
      </c>
      <c r="H14" s="42"/>
      <c r="I14" s="70"/>
      <c r="J14" s="50"/>
      <c r="K14" s="45">
        <f t="shared" si="0"/>
        <v>0</v>
      </c>
      <c r="L14" s="45">
        <f t="shared" si="1"/>
        <v>0</v>
      </c>
      <c r="M14" s="45">
        <f t="shared" si="2"/>
        <v>0</v>
      </c>
      <c r="N14" s="47"/>
      <c r="O14">
        <v>1</v>
      </c>
      <c r="P14" s="71">
        <v>103.96</v>
      </c>
      <c r="Q14">
        <f t="shared" si="3"/>
        <v>103.96</v>
      </c>
      <c r="R14">
        <f t="shared" si="4"/>
        <v>104.9996</v>
      </c>
    </row>
    <row r="15" ht="33.95" customHeight="1" spans="1:18">
      <c r="A15" s="39">
        <v>7</v>
      </c>
      <c r="B15" s="39" t="s">
        <v>44</v>
      </c>
      <c r="C15" s="40" t="s">
        <v>45</v>
      </c>
      <c r="D15" s="41" t="s">
        <v>46</v>
      </c>
      <c r="E15" s="41" t="s">
        <v>30</v>
      </c>
      <c r="F15" s="41"/>
      <c r="G15" s="40" t="s">
        <v>31</v>
      </c>
      <c r="H15" s="42"/>
      <c r="I15" s="70"/>
      <c r="J15" s="50"/>
      <c r="K15" s="45">
        <f t="shared" si="0"/>
        <v>0</v>
      </c>
      <c r="L15" s="45">
        <f t="shared" si="1"/>
        <v>0</v>
      </c>
      <c r="M15" s="45">
        <f t="shared" si="2"/>
        <v>0</v>
      </c>
      <c r="N15" s="47"/>
      <c r="O15">
        <v>450</v>
      </c>
      <c r="P15" s="71">
        <v>1.48513333</v>
      </c>
      <c r="Q15">
        <f t="shared" si="3"/>
        <v>668.3099985</v>
      </c>
      <c r="R15">
        <f t="shared" si="4"/>
        <v>674.993098485</v>
      </c>
    </row>
    <row r="16" ht="33.95" customHeight="1" spans="1:18">
      <c r="A16" s="39">
        <v>8</v>
      </c>
      <c r="B16" s="39" t="s">
        <v>47</v>
      </c>
      <c r="C16" s="40" t="s">
        <v>48</v>
      </c>
      <c r="D16" s="41" t="s">
        <v>46</v>
      </c>
      <c r="E16" s="41" t="s">
        <v>30</v>
      </c>
      <c r="F16" s="41"/>
      <c r="G16" s="40" t="s">
        <v>31</v>
      </c>
      <c r="H16" s="42"/>
      <c r="I16" s="70"/>
      <c r="J16" s="50"/>
      <c r="K16" s="45">
        <f t="shared" si="0"/>
        <v>0</v>
      </c>
      <c r="L16" s="45">
        <f t="shared" si="1"/>
        <v>0</v>
      </c>
      <c r="M16" s="45">
        <f t="shared" si="2"/>
        <v>0</v>
      </c>
      <c r="N16" s="47"/>
      <c r="O16">
        <v>110</v>
      </c>
      <c r="P16" s="71">
        <v>5.34663636</v>
      </c>
      <c r="Q16">
        <f t="shared" si="3"/>
        <v>588.1299996</v>
      </c>
      <c r="R16">
        <f t="shared" si="4"/>
        <v>594.011299596</v>
      </c>
    </row>
    <row r="17" ht="33.95" customHeight="1" spans="1:18">
      <c r="A17" s="39">
        <v>9</v>
      </c>
      <c r="B17" s="39" t="s">
        <v>49</v>
      </c>
      <c r="C17" s="40" t="s">
        <v>50</v>
      </c>
      <c r="D17" s="41" t="s">
        <v>51</v>
      </c>
      <c r="E17" s="41" t="s">
        <v>30</v>
      </c>
      <c r="F17" s="41"/>
      <c r="G17" s="40" t="s">
        <v>31</v>
      </c>
      <c r="H17" s="42"/>
      <c r="I17" s="70"/>
      <c r="J17" s="50"/>
      <c r="K17" s="45">
        <f t="shared" si="0"/>
        <v>0</v>
      </c>
      <c r="L17" s="45">
        <f t="shared" si="1"/>
        <v>0</v>
      </c>
      <c r="M17" s="45">
        <f t="shared" si="2"/>
        <v>0</v>
      </c>
      <c r="N17" s="47"/>
      <c r="O17">
        <v>450</v>
      </c>
      <c r="P17" s="71">
        <v>3.46533333</v>
      </c>
      <c r="Q17">
        <f t="shared" si="3"/>
        <v>1559.3999985</v>
      </c>
      <c r="R17">
        <f t="shared" si="4"/>
        <v>1574.993998485</v>
      </c>
    </row>
    <row r="18" ht="33.95" customHeight="1" spans="1:18">
      <c r="A18" s="39">
        <v>10</v>
      </c>
      <c r="B18" s="39" t="s">
        <v>52</v>
      </c>
      <c r="C18" s="40" t="s">
        <v>53</v>
      </c>
      <c r="D18" s="41" t="s">
        <v>29</v>
      </c>
      <c r="E18" s="41" t="s">
        <v>30</v>
      </c>
      <c r="F18" s="41"/>
      <c r="G18" s="40" t="s">
        <v>31</v>
      </c>
      <c r="H18" s="42"/>
      <c r="I18" s="70"/>
      <c r="J18" s="50"/>
      <c r="K18" s="45">
        <f t="shared" si="0"/>
        <v>0</v>
      </c>
      <c r="L18" s="45">
        <f t="shared" si="1"/>
        <v>0</v>
      </c>
      <c r="M18" s="45">
        <f t="shared" si="2"/>
        <v>0</v>
      </c>
      <c r="N18" s="47"/>
      <c r="O18">
        <v>27</v>
      </c>
      <c r="P18" s="71">
        <v>79.20814815</v>
      </c>
      <c r="Q18">
        <f t="shared" si="3"/>
        <v>2138.62000005</v>
      </c>
      <c r="R18">
        <f t="shared" si="4"/>
        <v>2160.0062000505</v>
      </c>
    </row>
    <row r="19" ht="33.95" customHeight="1" spans="1:18">
      <c r="A19" s="39">
        <v>11</v>
      </c>
      <c r="B19" s="72" t="s">
        <v>54</v>
      </c>
      <c r="C19" s="40" t="s">
        <v>55</v>
      </c>
      <c r="D19" s="41" t="s">
        <v>56</v>
      </c>
      <c r="E19" s="41" t="s">
        <v>30</v>
      </c>
      <c r="F19" s="41"/>
      <c r="G19" s="40" t="s">
        <v>57</v>
      </c>
      <c r="H19" s="42"/>
      <c r="I19" s="70"/>
      <c r="J19" s="50"/>
      <c r="K19" s="45">
        <f t="shared" si="0"/>
        <v>0</v>
      </c>
      <c r="L19" s="45">
        <f t="shared" si="1"/>
        <v>0</v>
      </c>
      <c r="M19" s="45">
        <f t="shared" si="2"/>
        <v>0</v>
      </c>
      <c r="N19" s="47"/>
      <c r="O19">
        <v>40</v>
      </c>
      <c r="P19">
        <v>4.369</v>
      </c>
      <c r="Q19">
        <f t="shared" si="3"/>
        <v>174.76</v>
      </c>
      <c r="R19">
        <f t="shared" si="4"/>
        <v>176.5076</v>
      </c>
    </row>
    <row r="20" ht="33.95" customHeight="1" spans="1:18">
      <c r="A20" s="39">
        <v>12</v>
      </c>
      <c r="B20" s="72" t="s">
        <v>58</v>
      </c>
      <c r="C20" s="40" t="s">
        <v>59</v>
      </c>
      <c r="D20" s="41" t="s">
        <v>60</v>
      </c>
      <c r="E20" s="41" t="s">
        <v>30</v>
      </c>
      <c r="F20" s="41"/>
      <c r="G20" s="40" t="s">
        <v>31</v>
      </c>
      <c r="H20" s="42"/>
      <c r="I20" s="70"/>
      <c r="J20" s="50"/>
      <c r="K20" s="45">
        <f t="shared" si="0"/>
        <v>0</v>
      </c>
      <c r="L20" s="45">
        <f t="shared" si="1"/>
        <v>0</v>
      </c>
      <c r="M20" s="45">
        <f t="shared" si="2"/>
        <v>0</v>
      </c>
      <c r="N20" s="47"/>
      <c r="O20">
        <v>2</v>
      </c>
      <c r="P20">
        <v>198</v>
      </c>
      <c r="Q20">
        <f t="shared" si="3"/>
        <v>396</v>
      </c>
      <c r="R20">
        <f>Q20*1.13</f>
        <v>447.48</v>
      </c>
    </row>
    <row r="21" ht="48.95" customHeight="1" spans="1:18">
      <c r="A21" s="39"/>
      <c r="B21" s="39"/>
      <c r="C21" s="40"/>
      <c r="D21" s="41"/>
      <c r="E21" s="41"/>
      <c r="F21" s="41"/>
      <c r="G21" s="40"/>
      <c r="H21" s="40"/>
      <c r="I21" s="39"/>
      <c r="J21" s="50"/>
      <c r="K21" s="51"/>
      <c r="L21" s="51"/>
      <c r="M21" s="51"/>
      <c r="N21" s="47"/>
      <c r="Q21">
        <f>SUM(Q9:Q20)</f>
        <v>12300.49999661</v>
      </c>
      <c r="R21">
        <f>SUM(R9:R20)</f>
        <v>12471.0249965761</v>
      </c>
    </row>
    <row r="22" ht="24" customHeight="1" spans="1:18">
      <c r="A22" s="52" t="s">
        <v>61</v>
      </c>
      <c r="B22" s="39"/>
      <c r="C22" s="39"/>
      <c r="D22" s="39"/>
      <c r="E22" s="39"/>
      <c r="F22" s="39"/>
      <c r="G22" s="40"/>
      <c r="H22" s="39"/>
      <c r="I22" s="53"/>
      <c r="J22" s="54"/>
      <c r="K22" s="55"/>
      <c r="L22" s="55"/>
      <c r="M22" s="55"/>
      <c r="N22" s="47"/>
    </row>
    <row r="23" ht="69.95" customHeight="1" spans="1:18">
      <c r="A23" s="56" t="s">
        <v>62</v>
      </c>
      <c r="B23" s="57"/>
      <c r="C23" s="57"/>
      <c r="D23" s="57"/>
      <c r="E23" s="57"/>
      <c r="F23" s="57"/>
      <c r="G23" s="57"/>
      <c r="H23" s="57"/>
      <c r="I23" s="57"/>
      <c r="J23" s="58"/>
      <c r="K23" s="57"/>
      <c r="L23" s="57"/>
      <c r="M23" s="57"/>
      <c r="N23" s="59"/>
    </row>
    <row r="24" ht="13.5" spans="1:18">
      <c r="A24" s="60"/>
      <c r="B24" s="61"/>
      <c r="C24" s="61"/>
      <c r="D24" s="61"/>
      <c r="E24" s="61"/>
      <c r="F24" s="61"/>
      <c r="G24" s="61"/>
      <c r="H24" s="61"/>
      <c r="I24" s="61"/>
      <c r="J24" s="62"/>
      <c r="K24" s="61"/>
      <c r="L24" s="61"/>
      <c r="M24" s="61"/>
      <c r="N24" s="63"/>
    </row>
    <row r="25" ht="20.25" spans="1:18">
      <c r="A25" s="64" t="s">
        <v>63</v>
      </c>
      <c r="B25" s="65"/>
      <c r="C25" s="65"/>
      <c r="D25" s="65"/>
      <c r="E25" s="65"/>
      <c r="F25" s="65"/>
      <c r="G25" s="65"/>
      <c r="H25" s="65"/>
      <c r="I25" s="65"/>
      <c r="J25" s="66"/>
      <c r="K25" s="65"/>
      <c r="L25" s="65"/>
      <c r="M25" s="65"/>
      <c r="N25" s="67"/>
    </row>
    <row r="26" ht="20.25" spans="1:18">
      <c r="A26" s="64" t="s">
        <v>64</v>
      </c>
      <c r="B26" s="65"/>
      <c r="C26" s="65"/>
      <c r="D26" s="65"/>
      <c r="E26" s="65"/>
      <c r="F26" s="65"/>
      <c r="G26" s="65"/>
      <c r="H26" s="65"/>
      <c r="I26" s="65"/>
      <c r="J26" s="66"/>
      <c r="K26" s="65"/>
      <c r="L26" s="65"/>
      <c r="M26" s="65"/>
      <c r="N26" s="67"/>
    </row>
  </sheetData>
  <autoFilter xmlns:etc="http://www.wps.cn/officeDocument/2017/etCustomData" ref="A8:N20" etc:filterBottomFollowUsedRange="0">
    <extLst/>
  </autoFilter>
  <mergeCells count="15">
    <mergeCell ref="A1:N1"/>
    <mergeCell ref="A2:C2"/>
    <mergeCell ref="D2:N2"/>
    <mergeCell ref="D3:N3"/>
    <mergeCell ref="D4:N4"/>
    <mergeCell ref="D5:N5"/>
    <mergeCell ref="A6:C6"/>
    <mergeCell ref="D6:N6"/>
    <mergeCell ref="A7:N7"/>
    <mergeCell ref="A23:N23"/>
    <mergeCell ref="A24:N24"/>
    <mergeCell ref="A25:N25"/>
    <mergeCell ref="A26:N26"/>
    <mergeCell ref="O6:O8"/>
    <mergeCell ref="A3:C5"/>
  </mergeCells>
  <conditionalFormatting sqref="B$1:B$1048576">
    <cfRule type="duplicateValues" dxfId="0" priority="2"/>
  </conditionalFormatting>
  <conditionalFormatting sqref="C$1:C$1048576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80" workbookViewId="0">
      <pane ySplit="8" topLeftCell="A9" activePane="bottomLeft" state="frozen"/>
      <selection/>
      <selection pane="bottomLeft" activeCell="A23" sqref="A23:N23"/>
    </sheetView>
  </sheetViews>
  <sheetFormatPr defaultColWidth="9" defaultRowHeight="14.25"/>
  <cols>
    <col min="1" max="1" width="7.5" style="1" customWidth="1"/>
    <col min="2" max="2" width="18.5" style="1" customWidth="1"/>
    <col min="3" max="3" width="26.125" customWidth="1"/>
    <col min="4" max="4" width="17.125" style="2" customWidth="1"/>
    <col min="5" max="6" width="13.75" style="2" customWidth="1"/>
    <col min="7" max="7" width="7" customWidth="1"/>
    <col min="8" max="8" width="12.75" customWidth="1"/>
    <col min="9" max="9" width="11.625" customWidth="1"/>
    <col min="10" max="10" width="10.125" style="3"/>
    <col min="11" max="11" width="10" customWidth="1"/>
    <col min="12" max="12" width="13.7416666666667" customWidth="1"/>
    <col min="13" max="13" width="11.625" customWidth="1"/>
    <col min="14" max="14" width="20.375" customWidth="1"/>
  </cols>
  <sheetData>
    <row r="1" spans="1:14">
      <c r="A1" s="4" t="s">
        <v>0</v>
      </c>
      <c r="B1" s="4"/>
      <c r="C1" s="5"/>
      <c r="D1" s="6"/>
      <c r="E1" s="6"/>
      <c r="F1" s="6"/>
      <c r="G1" s="5"/>
      <c r="H1" s="5"/>
      <c r="I1" s="5"/>
      <c r="J1" s="7"/>
      <c r="K1" s="5"/>
      <c r="L1" s="5"/>
      <c r="M1" s="5"/>
      <c r="N1" s="5"/>
    </row>
    <row r="2" ht="22.5" customHeight="1" spans="1:14">
      <c r="A2" s="8" t="s">
        <v>1</v>
      </c>
      <c r="B2" s="9"/>
      <c r="C2" s="10"/>
      <c r="D2" s="11" t="s">
        <v>2</v>
      </c>
      <c r="E2" s="12"/>
      <c r="F2" s="12"/>
      <c r="G2" s="13"/>
      <c r="H2" s="13"/>
      <c r="I2" s="13"/>
      <c r="J2" s="14"/>
      <c r="K2" s="13"/>
      <c r="L2" s="13"/>
      <c r="M2" s="13"/>
      <c r="N2" s="15"/>
    </row>
    <row r="3" ht="22.5" customHeight="1" spans="1:14">
      <c r="A3" s="16" t="s">
        <v>3</v>
      </c>
      <c r="B3" s="17"/>
      <c r="C3" s="18"/>
      <c r="D3" s="19" t="s">
        <v>4</v>
      </c>
      <c r="E3" s="20"/>
      <c r="F3" s="20"/>
      <c r="G3" s="21"/>
      <c r="H3" s="21"/>
      <c r="I3" s="21"/>
      <c r="J3" s="22"/>
      <c r="K3" s="21"/>
      <c r="L3" s="21"/>
      <c r="M3" s="21"/>
      <c r="N3" s="23"/>
    </row>
    <row r="4" ht="22.5" customHeight="1" spans="1:14">
      <c r="A4" s="24"/>
      <c r="B4" s="25"/>
      <c r="C4" s="26"/>
      <c r="D4" s="19" t="s">
        <v>5</v>
      </c>
      <c r="E4" s="20"/>
      <c r="F4" s="20"/>
      <c r="G4" s="21"/>
      <c r="H4" s="21"/>
      <c r="I4" s="21"/>
      <c r="J4" s="22"/>
      <c r="K4" s="21"/>
      <c r="L4" s="21"/>
      <c r="M4" s="21"/>
      <c r="N4" s="23"/>
    </row>
    <row r="5" ht="22.5" customHeight="1" spans="1:14">
      <c r="A5" s="27"/>
      <c r="B5" s="28"/>
      <c r="C5" s="29"/>
      <c r="D5" s="19" t="s">
        <v>6</v>
      </c>
      <c r="E5" s="20"/>
      <c r="F5" s="20"/>
      <c r="G5" s="21"/>
      <c r="H5" s="21"/>
      <c r="I5" s="21"/>
      <c r="J5" s="22"/>
      <c r="K5" s="21"/>
      <c r="L5" s="21"/>
      <c r="M5" s="21"/>
      <c r="N5" s="23"/>
    </row>
    <row r="6" ht="22.5" customHeight="1" spans="1:14">
      <c r="A6" s="8" t="s">
        <v>7</v>
      </c>
      <c r="B6" s="9"/>
      <c r="C6" s="10"/>
      <c r="D6" s="11" t="s">
        <v>8</v>
      </c>
      <c r="E6" s="12"/>
      <c r="F6" s="12"/>
      <c r="G6" s="13"/>
      <c r="H6" s="13"/>
      <c r="I6" s="13"/>
      <c r="J6" s="14"/>
      <c r="K6" s="13"/>
      <c r="L6" s="13"/>
      <c r="M6" s="13"/>
      <c r="N6" s="15"/>
    </row>
    <row r="7" spans="1:14">
      <c r="A7" s="30"/>
      <c r="B7" s="30"/>
      <c r="C7" s="31"/>
      <c r="D7" s="32"/>
      <c r="E7" s="32"/>
      <c r="F7" s="32"/>
      <c r="G7" s="31"/>
      <c r="H7" s="31"/>
      <c r="I7" s="31"/>
      <c r="J7" s="33"/>
      <c r="K7" s="31"/>
      <c r="L7" s="31"/>
      <c r="M7" s="31"/>
      <c r="N7" s="31"/>
    </row>
    <row r="8" spans="1:14">
      <c r="A8" s="34" t="s">
        <v>13</v>
      </c>
      <c r="B8" s="34" t="s">
        <v>14</v>
      </c>
      <c r="C8" s="35" t="s">
        <v>15</v>
      </c>
      <c r="D8" s="36" t="s">
        <v>16</v>
      </c>
      <c r="E8" s="36" t="s">
        <v>17</v>
      </c>
      <c r="F8" s="37" t="s">
        <v>18</v>
      </c>
      <c r="G8" s="35" t="s">
        <v>19</v>
      </c>
      <c r="H8" s="35" t="s">
        <v>20</v>
      </c>
      <c r="I8" s="35" t="s">
        <v>21</v>
      </c>
      <c r="J8" s="38" t="s">
        <v>22</v>
      </c>
      <c r="K8" s="35" t="s">
        <v>23</v>
      </c>
      <c r="L8" s="35" t="s">
        <v>24</v>
      </c>
      <c r="M8" s="35" t="s">
        <v>25</v>
      </c>
      <c r="N8" s="35" t="s">
        <v>26</v>
      </c>
    </row>
    <row r="9" ht="62.1" customHeight="1" spans="1:14">
      <c r="A9" s="39">
        <v>1</v>
      </c>
      <c r="B9" s="39" t="s">
        <v>52</v>
      </c>
      <c r="C9" s="40" t="s">
        <v>53</v>
      </c>
      <c r="D9" s="41" t="s">
        <v>65</v>
      </c>
      <c r="E9" s="41" t="s">
        <v>30</v>
      </c>
      <c r="F9" s="41"/>
      <c r="G9" s="40" t="s">
        <v>31</v>
      </c>
      <c r="H9" s="42">
        <v>55</v>
      </c>
      <c r="I9" s="43"/>
      <c r="J9" s="44"/>
      <c r="K9" s="45">
        <f t="shared" ref="K9:K15" si="0">I9+(I9*J9)</f>
        <v>0</v>
      </c>
      <c r="L9" s="45">
        <f t="shared" ref="L9:L15" si="1">H9*I9</f>
        <v>0</v>
      </c>
      <c r="M9" s="46">
        <f>K9*H9</f>
        <v>0</v>
      </c>
      <c r="N9" s="47"/>
    </row>
    <row r="10" ht="62.1" customHeight="1" spans="1:14">
      <c r="A10" s="39">
        <v>2</v>
      </c>
      <c r="B10" s="39" t="s">
        <v>35</v>
      </c>
      <c r="C10" s="40" t="s">
        <v>36</v>
      </c>
      <c r="D10" s="41" t="s">
        <v>37</v>
      </c>
      <c r="E10" s="41" t="s">
        <v>30</v>
      </c>
      <c r="F10" s="41"/>
      <c r="G10" s="40" t="s">
        <v>31</v>
      </c>
      <c r="H10" s="42">
        <v>40</v>
      </c>
      <c r="I10" s="43"/>
      <c r="J10" s="44"/>
      <c r="K10" s="45">
        <f t="shared" si="0"/>
        <v>0</v>
      </c>
      <c r="L10" s="45">
        <f t="shared" si="1"/>
        <v>0</v>
      </c>
      <c r="M10" s="46">
        <f t="shared" ref="M10:M20" si="2">K10*H10</f>
        <v>0</v>
      </c>
      <c r="N10" s="47"/>
    </row>
    <row r="11" ht="62.1" customHeight="1" spans="1:14">
      <c r="A11" s="39">
        <v>3</v>
      </c>
      <c r="B11" s="39" t="s">
        <v>38</v>
      </c>
      <c r="C11" s="40" t="s">
        <v>39</v>
      </c>
      <c r="D11" s="41" t="s">
        <v>66</v>
      </c>
      <c r="E11" s="41" t="s">
        <v>30</v>
      </c>
      <c r="F11" s="41"/>
      <c r="G11" s="40" t="s">
        <v>31</v>
      </c>
      <c r="H11" s="42">
        <v>28</v>
      </c>
      <c r="I11" s="43"/>
      <c r="J11" s="44"/>
      <c r="K11" s="45">
        <f t="shared" si="0"/>
        <v>0</v>
      </c>
      <c r="L11" s="45">
        <f t="shared" si="1"/>
        <v>0</v>
      </c>
      <c r="M11" s="46">
        <f t="shared" si="2"/>
        <v>0</v>
      </c>
      <c r="N11" s="47"/>
    </row>
    <row r="12" ht="62.1" customHeight="1" spans="1:14">
      <c r="A12" s="39">
        <v>4</v>
      </c>
      <c r="B12" s="39" t="s">
        <v>40</v>
      </c>
      <c r="C12" s="40" t="s">
        <v>41</v>
      </c>
      <c r="D12" s="41" t="s">
        <v>66</v>
      </c>
      <c r="E12" s="41" t="s">
        <v>30</v>
      </c>
      <c r="F12" s="41"/>
      <c r="G12" s="40" t="s">
        <v>31</v>
      </c>
      <c r="H12" s="42">
        <v>95</v>
      </c>
      <c r="I12" s="43"/>
      <c r="J12" s="44"/>
      <c r="K12" s="45">
        <f t="shared" si="0"/>
        <v>0</v>
      </c>
      <c r="L12" s="45">
        <f t="shared" si="1"/>
        <v>0</v>
      </c>
      <c r="M12" s="46">
        <f t="shared" si="2"/>
        <v>0</v>
      </c>
      <c r="N12" s="47"/>
    </row>
    <row r="13" ht="62.1" customHeight="1" spans="1:14">
      <c r="A13" s="39">
        <v>5</v>
      </c>
      <c r="B13" s="39" t="s">
        <v>42</v>
      </c>
      <c r="C13" s="40" t="s">
        <v>43</v>
      </c>
      <c r="D13" s="41" t="s">
        <v>67</v>
      </c>
      <c r="E13" s="41" t="s">
        <v>30</v>
      </c>
      <c r="F13"/>
      <c r="G13" s="40" t="s">
        <v>31</v>
      </c>
      <c r="H13" s="42">
        <v>15</v>
      </c>
      <c r="I13" s="43"/>
      <c r="J13" s="44"/>
      <c r="K13" s="45">
        <f t="shared" si="0"/>
        <v>0</v>
      </c>
      <c r="L13" s="45">
        <f t="shared" si="1"/>
        <v>0</v>
      </c>
      <c r="M13" s="46">
        <f t="shared" si="2"/>
        <v>0</v>
      </c>
      <c r="N13" s="47"/>
    </row>
    <row r="14" ht="62.1" customHeight="1" spans="1:14">
      <c r="A14" s="39">
        <v>6</v>
      </c>
      <c r="B14" s="39" t="s">
        <v>27</v>
      </c>
      <c r="C14" s="40" t="s">
        <v>28</v>
      </c>
      <c r="D14" s="41" t="s">
        <v>66</v>
      </c>
      <c r="E14" s="41" t="s">
        <v>30</v>
      </c>
      <c r="F14" s="41"/>
      <c r="G14" s="40" t="s">
        <v>31</v>
      </c>
      <c r="H14" s="42">
        <v>28</v>
      </c>
      <c r="I14" s="43"/>
      <c r="J14" s="44"/>
      <c r="K14" s="45">
        <f t="shared" si="0"/>
        <v>0</v>
      </c>
      <c r="L14" s="45">
        <f t="shared" si="1"/>
        <v>0</v>
      </c>
      <c r="M14" s="46">
        <f t="shared" si="2"/>
        <v>0</v>
      </c>
      <c r="N14" s="47" t="s">
        <v>32</v>
      </c>
    </row>
    <row r="15" ht="62.1" customHeight="1" spans="1:14">
      <c r="A15" s="39">
        <v>7</v>
      </c>
      <c r="B15" s="39" t="s">
        <v>33</v>
      </c>
      <c r="C15" s="40" t="s">
        <v>34</v>
      </c>
      <c r="D15" s="41" t="s">
        <v>66</v>
      </c>
      <c r="E15" s="41" t="s">
        <v>30</v>
      </c>
      <c r="F15" s="41"/>
      <c r="G15" s="40" t="s">
        <v>31</v>
      </c>
      <c r="H15" s="42">
        <v>28</v>
      </c>
      <c r="I15" s="43"/>
      <c r="J15" s="44"/>
      <c r="K15" s="45">
        <f t="shared" si="0"/>
        <v>0</v>
      </c>
      <c r="L15" s="45">
        <f t="shared" si="1"/>
        <v>0</v>
      </c>
      <c r="M15" s="46">
        <f t="shared" si="2"/>
        <v>0</v>
      </c>
      <c r="N15" s="47" t="s">
        <v>32</v>
      </c>
    </row>
    <row r="16" ht="62.1" customHeight="1" spans="1:14">
      <c r="A16" s="39">
        <v>8</v>
      </c>
      <c r="B16" s="72" t="s">
        <v>58</v>
      </c>
      <c r="C16" s="41" t="s">
        <v>59</v>
      </c>
      <c r="D16" s="41" t="s">
        <v>68</v>
      </c>
      <c r="E16" s="41" t="s">
        <v>69</v>
      </c>
      <c r="F16" s="41"/>
      <c r="G16" s="40" t="s">
        <v>31</v>
      </c>
      <c r="H16" s="42">
        <v>7</v>
      </c>
      <c r="I16" s="48"/>
      <c r="J16" s="44"/>
      <c r="K16" s="45">
        <f t="shared" ref="K16:K20" si="3">I16+(I16*J16)</f>
        <v>0</v>
      </c>
      <c r="L16" s="45">
        <f t="shared" ref="L16:L20" si="4">H16*I16</f>
        <v>0</v>
      </c>
      <c r="M16" s="46">
        <f t="shared" si="2"/>
        <v>0</v>
      </c>
      <c r="N16" s="47"/>
    </row>
    <row r="17" ht="62.1" customHeight="1" spans="1:14">
      <c r="A17" s="39">
        <v>9</v>
      </c>
      <c r="B17" s="39" t="s">
        <v>44</v>
      </c>
      <c r="C17" s="40" t="s">
        <v>45</v>
      </c>
      <c r="D17" s="41" t="s">
        <v>46</v>
      </c>
      <c r="E17" s="41" t="s">
        <v>30</v>
      </c>
      <c r="F17" s="41"/>
      <c r="G17" s="40" t="s">
        <v>31</v>
      </c>
      <c r="H17" s="42">
        <v>1800</v>
      </c>
      <c r="I17" s="43"/>
      <c r="J17" s="44"/>
      <c r="K17" s="45">
        <f t="shared" si="3"/>
        <v>0</v>
      </c>
      <c r="L17" s="45">
        <f t="shared" si="4"/>
        <v>0</v>
      </c>
      <c r="M17" s="46">
        <f t="shared" si="2"/>
        <v>0</v>
      </c>
      <c r="N17" s="47"/>
    </row>
    <row r="18" ht="62.1" customHeight="1" spans="1:14">
      <c r="A18" s="39">
        <v>10</v>
      </c>
      <c r="B18" s="39" t="s">
        <v>47</v>
      </c>
      <c r="C18" s="40" t="s">
        <v>48</v>
      </c>
      <c r="D18" s="41" t="s">
        <v>46</v>
      </c>
      <c r="E18" s="41" t="s">
        <v>30</v>
      </c>
      <c r="F18" s="41"/>
      <c r="G18" s="40" t="s">
        <v>31</v>
      </c>
      <c r="H18" s="42">
        <v>210</v>
      </c>
      <c r="I18" s="43"/>
      <c r="J18" s="44"/>
      <c r="K18" s="45">
        <f t="shared" si="3"/>
        <v>0</v>
      </c>
      <c r="L18" s="45">
        <f t="shared" si="4"/>
        <v>0</v>
      </c>
      <c r="M18" s="46">
        <f t="shared" si="2"/>
        <v>0</v>
      </c>
      <c r="N18" s="47"/>
    </row>
    <row r="19" ht="62.1" customHeight="1" spans="1:14">
      <c r="A19" s="39">
        <v>11</v>
      </c>
      <c r="B19" s="39" t="s">
        <v>49</v>
      </c>
      <c r="C19" s="40" t="s">
        <v>50</v>
      </c>
      <c r="D19" s="41" t="s">
        <v>51</v>
      </c>
      <c r="E19" s="41" t="s">
        <v>30</v>
      </c>
      <c r="F19" s="41"/>
      <c r="G19" s="40" t="s">
        <v>31</v>
      </c>
      <c r="H19" s="42">
        <v>1340</v>
      </c>
      <c r="I19" s="43"/>
      <c r="J19" s="44"/>
      <c r="K19" s="45">
        <f t="shared" si="3"/>
        <v>0</v>
      </c>
      <c r="L19" s="45">
        <f t="shared" si="4"/>
        <v>0</v>
      </c>
      <c r="M19" s="46">
        <f t="shared" si="2"/>
        <v>0</v>
      </c>
      <c r="N19" s="47"/>
    </row>
    <row r="20" ht="62.1" customHeight="1" spans="1:14">
      <c r="A20" s="39">
        <v>12</v>
      </c>
      <c r="B20" s="72" t="s">
        <v>70</v>
      </c>
      <c r="C20" s="40" t="s">
        <v>71</v>
      </c>
      <c r="D20" s="41" t="s">
        <v>72</v>
      </c>
      <c r="E20" s="41" t="s">
        <v>30</v>
      </c>
      <c r="F20" s="41"/>
      <c r="G20" s="40" t="s">
        <v>73</v>
      </c>
      <c r="H20" s="42">
        <v>28</v>
      </c>
      <c r="I20" s="48"/>
      <c r="J20" s="44"/>
      <c r="K20" s="45">
        <f t="shared" si="3"/>
        <v>0</v>
      </c>
      <c r="L20" s="45">
        <f t="shared" si="4"/>
        <v>0</v>
      </c>
      <c r="M20" s="46">
        <f t="shared" si="2"/>
        <v>0</v>
      </c>
      <c r="N20" s="49" t="s">
        <v>74</v>
      </c>
    </row>
    <row r="21" ht="48.95" customHeight="1" spans="1:14">
      <c r="A21" s="39"/>
      <c r="B21" s="39"/>
      <c r="C21" s="40"/>
      <c r="D21" s="41"/>
      <c r="E21" s="41"/>
      <c r="F21" s="41"/>
      <c r="G21" s="40"/>
      <c r="H21" s="40"/>
      <c r="I21" s="39"/>
      <c r="J21" s="50"/>
      <c r="K21" s="51"/>
      <c r="L21" s="46">
        <f>SUM(L9:L20)</f>
        <v>0</v>
      </c>
      <c r="M21" s="46">
        <f>SUM(M9:M20)</f>
        <v>0</v>
      </c>
      <c r="N21" s="47"/>
    </row>
    <row r="22" ht="24" customHeight="1" spans="1:14">
      <c r="A22" s="52" t="s">
        <v>61</v>
      </c>
      <c r="B22" s="39"/>
      <c r="C22" s="39"/>
      <c r="D22" s="39"/>
      <c r="E22" s="39"/>
      <c r="F22" s="39"/>
      <c r="G22" s="40"/>
      <c r="H22" s="39"/>
      <c r="I22" s="53"/>
      <c r="J22" s="54"/>
      <c r="K22" s="55"/>
      <c r="L22" s="55"/>
      <c r="M22" s="55"/>
      <c r="N22" s="47"/>
    </row>
    <row r="23" ht="69.95" customHeight="1" spans="1:14">
      <c r="A23" s="56" t="s">
        <v>62</v>
      </c>
      <c r="B23" s="57"/>
      <c r="C23" s="57"/>
      <c r="D23" s="57"/>
      <c r="E23" s="57"/>
      <c r="F23" s="57"/>
      <c r="G23" s="57"/>
      <c r="H23" s="57"/>
      <c r="I23" s="57"/>
      <c r="J23" s="58"/>
      <c r="K23" s="57"/>
      <c r="L23" s="57"/>
      <c r="M23" s="57"/>
      <c r="N23" s="59"/>
    </row>
    <row r="24" ht="13.5" spans="1:14">
      <c r="A24" s="60"/>
      <c r="B24" s="61"/>
      <c r="C24" s="61"/>
      <c r="D24" s="61"/>
      <c r="E24" s="61"/>
      <c r="F24" s="61"/>
      <c r="G24" s="61"/>
      <c r="H24" s="61"/>
      <c r="I24" s="61"/>
      <c r="J24" s="62"/>
      <c r="K24" s="61"/>
      <c r="L24" s="61"/>
      <c r="M24" s="61"/>
      <c r="N24" s="63"/>
    </row>
    <row r="25" ht="20.25" spans="1:14">
      <c r="A25" s="64" t="s">
        <v>63</v>
      </c>
      <c r="B25" s="65"/>
      <c r="C25" s="65"/>
      <c r="D25" s="65"/>
      <c r="E25" s="65"/>
      <c r="F25" s="65"/>
      <c r="G25" s="65"/>
      <c r="H25" s="65"/>
      <c r="I25" s="65"/>
      <c r="J25" s="66"/>
      <c r="K25" s="65"/>
      <c r="L25" s="65"/>
      <c r="M25" s="65"/>
      <c r="N25" s="67"/>
    </row>
    <row r="26" ht="20.25" spans="1:14">
      <c r="A26" s="64" t="s">
        <v>75</v>
      </c>
      <c r="B26" s="65"/>
      <c r="C26" s="65"/>
      <c r="D26" s="65"/>
      <c r="E26" s="65"/>
      <c r="F26" s="65"/>
      <c r="G26" s="65"/>
      <c r="H26" s="65"/>
      <c r="I26" s="65"/>
      <c r="J26" s="66"/>
      <c r="K26" s="65"/>
      <c r="L26" s="65"/>
      <c r="M26" s="65"/>
      <c r="N26" s="67"/>
    </row>
  </sheetData>
  <autoFilter xmlns:etc="http://www.wps.cn/officeDocument/2017/etCustomData" ref="A8:N23" etc:filterBottomFollowUsedRange="0">
    <extLst/>
  </autoFilter>
  <mergeCells count="14">
    <mergeCell ref="A1:N1"/>
    <mergeCell ref="A2:C2"/>
    <mergeCell ref="D2:N2"/>
    <mergeCell ref="D3:N3"/>
    <mergeCell ref="D4:N4"/>
    <mergeCell ref="D5:N5"/>
    <mergeCell ref="A6:C6"/>
    <mergeCell ref="D6:N6"/>
    <mergeCell ref="A7:N7"/>
    <mergeCell ref="A23:N23"/>
    <mergeCell ref="A24:N24"/>
    <mergeCell ref="A25:N25"/>
    <mergeCell ref="A26:N26"/>
    <mergeCell ref="A3:C5"/>
  </mergeCells>
  <conditionalFormatting sqref="B9">
    <cfRule type="duplicateValues" dxfId="0" priority="12"/>
  </conditionalFormatting>
  <conditionalFormatting sqref="C9">
    <cfRule type="duplicateValues" dxfId="0" priority="11"/>
  </conditionalFormatting>
  <conditionalFormatting sqref="B16">
    <cfRule type="duplicateValues" dxfId="0" priority="6"/>
  </conditionalFormatting>
  <conditionalFormatting sqref="C16">
    <cfRule type="duplicateValues" dxfId="0" priority="5"/>
  </conditionalFormatting>
  <conditionalFormatting sqref="B20">
    <cfRule type="duplicateValues" dxfId="0" priority="2"/>
  </conditionalFormatting>
  <conditionalFormatting sqref="C20">
    <cfRule type="duplicateValues" dxfId="0" priority="1"/>
  </conditionalFormatting>
  <conditionalFormatting sqref="B10:B13">
    <cfRule type="duplicateValues" dxfId="0" priority="10"/>
  </conditionalFormatting>
  <conditionalFormatting sqref="B14:B15">
    <cfRule type="duplicateValues" dxfId="0" priority="8"/>
  </conditionalFormatting>
  <conditionalFormatting sqref="B17:B19">
    <cfRule type="duplicateValues" dxfId="0" priority="4"/>
  </conditionalFormatting>
  <conditionalFormatting sqref="C10:C13">
    <cfRule type="duplicateValues" dxfId="0" priority="9"/>
  </conditionalFormatting>
  <conditionalFormatting sqref="C14:C15">
    <cfRule type="duplicateValues" dxfId="0" priority="7"/>
  </conditionalFormatting>
  <conditionalFormatting sqref="C17:C19">
    <cfRule type="duplicateValues" dxfId="0" priority="3"/>
  </conditionalFormatting>
  <conditionalFormatting sqref="B1:B8 B21:B1048576">
    <cfRule type="duplicateValues" dxfId="0" priority="14"/>
  </conditionalFormatting>
  <conditionalFormatting sqref="C1:C8 C21:C1048576">
    <cfRule type="duplicateValues" dxfId="0" priority="13"/>
  </conditionalFormatting>
  <hyperlinks>
    <hyperlink ref="N20" r:id="rId2" display="https://mobile.yangkeduo.com/goods1.html?ps=Db3BAlQwVE"/>
  </hyperlinks>
  <pageMargins left="0.7" right="0.7" top="0.75" bottom="0.75" header="0.3" footer="0.3"/>
  <pageSetup paperSize="9" scale="4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 (2)</vt:lpstr>
      <vt:lpstr>最终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2023-01-04T06:35:00Z</cp:lastPrinted>
  <dcterms:modified xsi:type="dcterms:W3CDTF">2026-03-27T09:45:01Z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EEAA6B066D7B45AC99EC98C0DEE02413_12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