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投标报价函" sheetId="3" r:id="rId1"/>
  </sheets>
  <definedNames>
    <definedName name="_xlnm.Print_Area" localSheetId="0">投标报价函!$A$1:$T$15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<sst xmlns="http://schemas.openxmlformats.org/spreadsheetml/2006/main" count="43" uniqueCount="35">
  <si>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福城南、观湖北、器械城土地整备利益统筹项目规划许可证
登报等内容公示投标报价函</t>
  </si>
  <si>
    <t>致招标人:                         
1.经分析研究招标人提供的本次公告内容，本投标人就  （项目名称）  的报价见下表所列：</t>
  </si>
  <si>
    <t>序号</t>
  </si>
  <si>
    <t>工作内容</t>
  </si>
  <si>
    <t>刊登报纸</t>
  </si>
  <si>
    <t>登报时间</t>
  </si>
  <si>
    <t>版面要求
（高×宽）</t>
  </si>
  <si>
    <t>福城南版次</t>
  </si>
  <si>
    <t>观湖北版次</t>
  </si>
  <si>
    <t>器械城版次</t>
  </si>
  <si>
    <t>价目表单价
(万元/次)</t>
  </si>
  <si>
    <t>福城南合价（万元）</t>
  </si>
  <si>
    <t>观湖北合价（万元）</t>
  </si>
  <si>
    <t>器械城合价（万元）</t>
  </si>
  <si>
    <t>投标下浮率≥42%</t>
  </si>
  <si>
    <t>福城南报价（万元）</t>
  </si>
  <si>
    <t>观湖北报价（万元）</t>
  </si>
  <si>
    <t>器械城报价（万元）</t>
  </si>
  <si>
    <t>备注</t>
  </si>
  <si>
    <t>《建设用地规划许可证》变更公示</t>
  </si>
  <si>
    <t>深圳特区报</t>
  </si>
  <si>
    <t>周一到周三</t>
  </si>
  <si>
    <t>12cm×8cm黑白</t>
  </si>
  <si>
    <r>
      <rPr>
        <sz val="11"/>
        <color theme="1"/>
        <rFont val="宋体"/>
        <charset val="134"/>
        <scheme val="minor"/>
      </rPr>
      <t xml:space="preserve">（1）价目表合价依据深圳特区报、深圳商报最新公布价格，按暂定的尺寸、刊登时间计算所得；
</t>
    </r>
    <r>
      <rPr>
        <b/>
        <sz val="11"/>
        <color theme="1"/>
        <rFont val="宋体"/>
        <charset val="134"/>
        <scheme val="minor"/>
      </rPr>
      <t>（2）投标下浮率应≥42%，否则视为无效报价；
（3）投标上限价81.555424万元，其中：福城南33.090508万元，观湖北14.753228万元，器械城33.711688万元；投标报价超过投标上限价的视为无效报价；
（4）投标下浮率保留小数点后两位。</t>
    </r>
  </si>
  <si>
    <t>周四</t>
  </si>
  <si>
    <t>周五</t>
  </si>
  <si>
    <t>周六、日</t>
  </si>
  <si>
    <t>深圳商报</t>
  </si>
  <si>
    <t>8cm×11.5cm黑白</t>
  </si>
  <si>
    <t>《建设工程规划许可证》变更公示</t>
  </si>
  <si>
    <t>10cm×17cm黑白</t>
  </si>
  <si>
    <t>17cm×11.5cm黑白</t>
  </si>
  <si>
    <t>合计</t>
  </si>
  <si>
    <t>/</t>
  </si>
  <si>
    <r>
      <rPr>
        <sz val="11"/>
        <color theme="1"/>
        <rFont val="宋体"/>
        <charset val="134"/>
        <scheme val="minor"/>
      </rPr>
      <t xml:space="preserve">2.以上所报价格价为含税价。
3.以上刊登版面尺寸、刊登次数为暂定，如实际刊登的版面尺寸发生变化，结算以实际刊登报纸的价目表对应版面尺寸的单价为基数，按中标下浮率下浮后作为结算单价，价目表版本以实际刊登之日的有效价目表为准。
</t>
    </r>
    <r>
      <rPr>
        <b/>
        <sz val="11"/>
        <color theme="1"/>
        <rFont val="宋体"/>
        <charset val="134"/>
        <scheme val="minor"/>
      </rPr>
      <t>4.采用固定费率合同，结算价=∑刊登时深圳特区报、深圳商报价目表单价×相应刊登次数×（1-中标下浮率）；但最终结算价不超过99.99万元。</t>
    </r>
    <r>
      <rPr>
        <sz val="11"/>
        <color theme="1"/>
        <rFont val="宋体"/>
        <charset val="134"/>
        <scheme val="minor"/>
      </rPr>
      <t xml:space="preserve">
5.如招标人接受本投标人的投标，本投标人将保证遵循国家和省、市相关法律、法规的要求和公告要求完成相关工作。
6.在正式的合同协议制定和签署前，本报价连同招标人的中标通知书应为约束贵司、我双方的合同文件。
7.本投标人理解，招标人不一定接受最低标价的投标或招标人可能接受其他任何投标。
投标人（公章）： 
法人代表人或其授权委托代理人（签章）：
日期：    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</si>
</sst>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name val="仿宋"/>
      <charset val="134"/>
    </font>
    <font>
      <b/>
      <sz val="11"/>
      <name val="仿宋"/>
      <charset val="134"/>
    </font>
    <font>
      <b/>
      <sz val="11"/>
      <color theme="1"/>
      <name val="宋体"/>
      <charset val="134"/>
      <scheme val="minor"/>
    </font>
    <font>
      <sz val="11"/>
      <name val="仿宋"/>
      <charset val="134"/>
    </font>
    <font>
      <sz val="11"/>
      <name val="宋体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9" fontId="0" fillId="0" borderId="1" xfId="3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/>
    </xf>
    <xf numFmtId="176" fontId="0" fillId="0" borderId="0" xfId="0" applyNumberFormat="1" applyFont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0" fillId="0" borderId="1" xfId="0" applyNumberFormat="1" applyBorder="1" applyProtection="1">
      <alignment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tabSelected="1" view="pageBreakPreview" zoomScaleNormal="85" workbookViewId="0">
      <selection activeCell="A2" sqref="A2:T2"/>
    </sheetView>
  </sheetViews>
  <sheetFormatPr defaultColWidth="9" defaultRowHeight="13.5"/>
  <cols>
    <col min="1" max="1" width="5.625" customWidth="1"/>
    <col min="2" max="2" width="11.4666666666667" customWidth="1"/>
    <col min="3" max="3" width="12.05" customWidth="1"/>
    <col min="4" max="4" width="13.125" customWidth="1"/>
    <col min="5" max="5" width="14" customWidth="1"/>
    <col min="6" max="6" width="7" customWidth="1"/>
    <col min="7" max="7" width="7.375" customWidth="1"/>
    <col min="8" max="8" width="7" customWidth="1"/>
    <col min="9" max="9" width="11.25" customWidth="1"/>
    <col min="10" max="10" width="11.25" hidden="1" customWidth="1"/>
    <col min="11" max="11" width="12.5" customWidth="1"/>
    <col min="12" max="12" width="12.5" hidden="1" customWidth="1"/>
    <col min="13" max="13" width="12.125" customWidth="1"/>
    <col min="14" max="14" width="12.125" hidden="1" customWidth="1"/>
    <col min="15" max="15" width="12.25" customWidth="1"/>
    <col min="16" max="16" width="10.25" customWidth="1"/>
    <col min="17" max="17" width="12.5" customWidth="1"/>
    <col min="18" max="18" width="15" customWidth="1"/>
    <col min="19" max="19" width="13.75" customWidth="1"/>
    <col min="20" max="20" width="22.5" customWidth="1"/>
  </cols>
  <sheetData>
    <row r="1" ht="60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2" customHeight="1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41" customHeight="1" spans="1:2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/>
      <c r="K3" s="3" t="s">
        <v>11</v>
      </c>
      <c r="L3" s="3"/>
      <c r="M3" s="3" t="s">
        <v>12</v>
      </c>
      <c r="N3" s="3"/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</row>
    <row r="4" ht="28" customHeight="1" spans="1:21">
      <c r="A4" s="4">
        <v>1</v>
      </c>
      <c r="B4" s="5" t="s">
        <v>19</v>
      </c>
      <c r="C4" s="5" t="s">
        <v>20</v>
      </c>
      <c r="D4" s="6" t="s">
        <v>21</v>
      </c>
      <c r="E4" s="5" t="s">
        <v>22</v>
      </c>
      <c r="F4" s="7">
        <v>8</v>
      </c>
      <c r="G4" s="8">
        <v>2</v>
      </c>
      <c r="H4" s="7">
        <v>8</v>
      </c>
      <c r="I4" s="9">
        <v>1.287</v>
      </c>
      <c r="J4" s="10">
        <f>F4*I4</f>
        <v>10.296</v>
      </c>
      <c r="K4" s="11">
        <f t="shared" ref="K4:O4" si="0">SUM(J4:J13)</f>
        <v>57.0526</v>
      </c>
      <c r="L4" s="10">
        <f>G4*I4</f>
        <v>2.574</v>
      </c>
      <c r="M4" s="11">
        <f t="shared" si="0"/>
        <v>25.4366</v>
      </c>
      <c r="N4" s="11">
        <f>H4*I4</f>
        <v>10.296</v>
      </c>
      <c r="O4" s="11">
        <f t="shared" si="0"/>
        <v>58.1236</v>
      </c>
      <c r="P4" s="12">
        <v>0.42</v>
      </c>
      <c r="Q4" s="13">
        <f>K4*(1-$P$4)</f>
        <v>33.090508</v>
      </c>
      <c r="R4" s="13">
        <f>M4*(1-$P$4)</f>
        <v>14.753228</v>
      </c>
      <c r="S4" s="13">
        <f>O4*(1-$P$4)</f>
        <v>33.711688</v>
      </c>
      <c r="T4" s="14" t="s">
        <v>23</v>
      </c>
      <c r="U4" s="15"/>
    </row>
    <row r="5" ht="28" customHeight="1" spans="1:21">
      <c r="A5" s="4">
        <v>2</v>
      </c>
      <c r="B5" s="16"/>
      <c r="C5" s="16"/>
      <c r="D5" s="6" t="s">
        <v>24</v>
      </c>
      <c r="E5" s="16"/>
      <c r="F5" s="17">
        <v>2</v>
      </c>
      <c r="G5" s="8">
        <v>2</v>
      </c>
      <c r="H5" s="17">
        <v>2</v>
      </c>
      <c r="I5" s="18">
        <v>1.352</v>
      </c>
      <c r="J5" s="10">
        <f t="shared" ref="J5:J13" si="1">F5*I5</f>
        <v>2.704</v>
      </c>
      <c r="K5" s="19"/>
      <c r="L5" s="10">
        <f t="shared" ref="L5:L13" si="2">G5*I5</f>
        <v>2.704</v>
      </c>
      <c r="M5" s="19"/>
      <c r="N5" s="11">
        <f t="shared" ref="N5:N13" si="3">H5*I5</f>
        <v>2.704</v>
      </c>
      <c r="O5" s="19"/>
      <c r="P5" s="12"/>
      <c r="Q5" s="13"/>
      <c r="R5" s="13"/>
      <c r="S5" s="13"/>
      <c r="T5" s="14"/>
      <c r="U5" s="15"/>
    </row>
    <row r="6" ht="28" customHeight="1" spans="1:21">
      <c r="A6" s="4">
        <v>3</v>
      </c>
      <c r="B6" s="16"/>
      <c r="C6" s="16"/>
      <c r="D6" s="6" t="s">
        <v>25</v>
      </c>
      <c r="E6" s="16"/>
      <c r="F6" s="17"/>
      <c r="G6" s="8"/>
      <c r="H6" s="20"/>
      <c r="I6" s="18">
        <v>1.416</v>
      </c>
      <c r="J6" s="10">
        <f t="shared" si="1"/>
        <v>0</v>
      </c>
      <c r="K6" s="19"/>
      <c r="L6" s="10">
        <f t="shared" si="2"/>
        <v>0</v>
      </c>
      <c r="M6" s="19"/>
      <c r="N6" s="11">
        <f t="shared" si="3"/>
        <v>0</v>
      </c>
      <c r="O6" s="19"/>
      <c r="P6" s="12"/>
      <c r="Q6" s="13"/>
      <c r="R6" s="13"/>
      <c r="S6" s="13"/>
      <c r="T6" s="14"/>
      <c r="U6" s="15"/>
    </row>
    <row r="7" ht="28" customHeight="1" spans="1:21">
      <c r="A7" s="4">
        <v>4</v>
      </c>
      <c r="B7" s="16"/>
      <c r="C7" s="21"/>
      <c r="D7" s="6" t="s">
        <v>26</v>
      </c>
      <c r="E7" s="21"/>
      <c r="F7" s="17">
        <v>1</v>
      </c>
      <c r="G7" s="8">
        <v>1</v>
      </c>
      <c r="H7" s="8">
        <v>1</v>
      </c>
      <c r="I7" s="18">
        <v>0.644</v>
      </c>
      <c r="J7" s="10">
        <f t="shared" si="1"/>
        <v>0.644</v>
      </c>
      <c r="K7" s="19"/>
      <c r="L7" s="10">
        <f t="shared" si="2"/>
        <v>0.644</v>
      </c>
      <c r="M7" s="19"/>
      <c r="N7" s="11">
        <f t="shared" si="3"/>
        <v>0.644</v>
      </c>
      <c r="O7" s="19"/>
      <c r="P7" s="12"/>
      <c r="Q7" s="13"/>
      <c r="R7" s="13"/>
      <c r="S7" s="13"/>
      <c r="T7" s="14"/>
      <c r="U7" s="15"/>
    </row>
    <row r="8" ht="28" customHeight="1" spans="1:21">
      <c r="A8" s="4">
        <v>5</v>
      </c>
      <c r="B8" s="21"/>
      <c r="C8" s="4" t="s">
        <v>27</v>
      </c>
      <c r="D8" s="6" t="s">
        <v>25</v>
      </c>
      <c r="E8" s="4" t="s">
        <v>28</v>
      </c>
      <c r="F8" s="22">
        <v>2</v>
      </c>
      <c r="G8" s="8">
        <v>2</v>
      </c>
      <c r="H8" s="22">
        <v>2</v>
      </c>
      <c r="I8" s="23">
        <v>1.4003</v>
      </c>
      <c r="J8" s="10">
        <f t="shared" si="1"/>
        <v>2.8006</v>
      </c>
      <c r="K8" s="19"/>
      <c r="L8" s="10">
        <f t="shared" si="2"/>
        <v>2.8006</v>
      </c>
      <c r="M8" s="19"/>
      <c r="N8" s="11">
        <f t="shared" si="3"/>
        <v>2.8006</v>
      </c>
      <c r="O8" s="19"/>
      <c r="P8" s="12"/>
      <c r="Q8" s="13"/>
      <c r="R8" s="13"/>
      <c r="S8" s="13"/>
      <c r="T8" s="14"/>
      <c r="U8" s="15"/>
    </row>
    <row r="9" ht="28" customHeight="1" spans="1:21">
      <c r="A9" s="4">
        <v>6</v>
      </c>
      <c r="B9" s="4" t="s">
        <v>29</v>
      </c>
      <c r="C9" s="4" t="s">
        <v>20</v>
      </c>
      <c r="D9" s="6" t="s">
        <v>21</v>
      </c>
      <c r="E9" s="4" t="s">
        <v>30</v>
      </c>
      <c r="F9" s="17">
        <v>12</v>
      </c>
      <c r="G9" s="8">
        <v>3</v>
      </c>
      <c r="H9" s="17">
        <v>12</v>
      </c>
      <c r="I9" s="18">
        <v>2.143</v>
      </c>
      <c r="J9" s="10">
        <f t="shared" si="1"/>
        <v>25.716</v>
      </c>
      <c r="K9" s="19"/>
      <c r="L9" s="10">
        <f t="shared" si="2"/>
        <v>6.429</v>
      </c>
      <c r="M9" s="19"/>
      <c r="N9" s="11">
        <f t="shared" si="3"/>
        <v>25.716</v>
      </c>
      <c r="O9" s="19"/>
      <c r="P9" s="12"/>
      <c r="Q9" s="13"/>
      <c r="R9" s="13"/>
      <c r="S9" s="13"/>
      <c r="T9" s="14"/>
      <c r="U9" s="15"/>
    </row>
    <row r="10" ht="28" customHeight="1" spans="1:21">
      <c r="A10" s="4">
        <v>7</v>
      </c>
      <c r="B10" s="4"/>
      <c r="C10" s="4"/>
      <c r="D10" s="6" t="s">
        <v>24</v>
      </c>
      <c r="E10" s="4"/>
      <c r="F10" s="7">
        <v>3</v>
      </c>
      <c r="G10" s="8">
        <v>2</v>
      </c>
      <c r="H10" s="7">
        <v>3</v>
      </c>
      <c r="I10" s="9">
        <v>2.25</v>
      </c>
      <c r="J10" s="10">
        <f t="shared" si="1"/>
        <v>6.75</v>
      </c>
      <c r="K10" s="19"/>
      <c r="L10" s="10">
        <f t="shared" si="2"/>
        <v>4.5</v>
      </c>
      <c r="M10" s="19"/>
      <c r="N10" s="11">
        <f t="shared" si="3"/>
        <v>6.75</v>
      </c>
      <c r="O10" s="19"/>
      <c r="P10" s="12"/>
      <c r="Q10" s="13"/>
      <c r="R10" s="13"/>
      <c r="S10" s="13"/>
      <c r="T10" s="14"/>
      <c r="U10" s="15"/>
    </row>
    <row r="11" ht="28" customHeight="1" spans="1:21">
      <c r="A11" s="4">
        <v>8</v>
      </c>
      <c r="B11" s="4"/>
      <c r="C11" s="4"/>
      <c r="D11" s="6" t="s">
        <v>25</v>
      </c>
      <c r="E11" s="4"/>
      <c r="F11" s="7">
        <v>3</v>
      </c>
      <c r="G11" s="8">
        <v>2</v>
      </c>
      <c r="H11" s="7">
        <v>3</v>
      </c>
      <c r="I11" s="9">
        <v>2.357</v>
      </c>
      <c r="J11" s="10">
        <f t="shared" si="1"/>
        <v>7.071</v>
      </c>
      <c r="K11" s="19"/>
      <c r="L11" s="10">
        <f t="shared" si="2"/>
        <v>4.714</v>
      </c>
      <c r="M11" s="19"/>
      <c r="N11" s="11">
        <f t="shared" si="3"/>
        <v>7.071</v>
      </c>
      <c r="O11" s="19"/>
      <c r="P11" s="12"/>
      <c r="Q11" s="13"/>
      <c r="R11" s="13"/>
      <c r="S11" s="13"/>
      <c r="T11" s="14"/>
      <c r="U11" s="15"/>
    </row>
    <row r="12" ht="28" customHeight="1" spans="1:21">
      <c r="A12" s="4">
        <v>9</v>
      </c>
      <c r="B12" s="4"/>
      <c r="C12" s="4"/>
      <c r="D12" s="6" t="s">
        <v>26</v>
      </c>
      <c r="E12" s="4"/>
      <c r="F12" s="7">
        <v>1</v>
      </c>
      <c r="G12" s="8">
        <v>1</v>
      </c>
      <c r="H12" s="8">
        <v>2</v>
      </c>
      <c r="I12" s="9">
        <v>1.071</v>
      </c>
      <c r="J12" s="10">
        <f t="shared" si="1"/>
        <v>1.071</v>
      </c>
      <c r="K12" s="19"/>
      <c r="L12" s="10">
        <f t="shared" si="2"/>
        <v>1.071</v>
      </c>
      <c r="M12" s="19"/>
      <c r="N12" s="11">
        <f t="shared" si="3"/>
        <v>2.142</v>
      </c>
      <c r="O12" s="19"/>
      <c r="P12" s="12"/>
      <c r="Q12" s="13"/>
      <c r="R12" s="13"/>
      <c r="S12" s="13"/>
      <c r="T12" s="14"/>
      <c r="U12" s="15"/>
    </row>
    <row r="13" ht="28" customHeight="1" spans="1:21">
      <c r="A13" s="4">
        <v>10</v>
      </c>
      <c r="B13" s="4"/>
      <c r="C13" s="4" t="s">
        <v>27</v>
      </c>
      <c r="D13" s="6" t="s">
        <v>25</v>
      </c>
      <c r="E13" s="4" t="s">
        <v>31</v>
      </c>
      <c r="F13" s="17"/>
      <c r="G13" s="24"/>
      <c r="H13" s="20"/>
      <c r="I13" s="23">
        <v>2.7984</v>
      </c>
      <c r="J13" s="10">
        <f t="shared" si="1"/>
        <v>0</v>
      </c>
      <c r="K13" s="19"/>
      <c r="L13" s="10">
        <f t="shared" si="2"/>
        <v>0</v>
      </c>
      <c r="M13" s="19"/>
      <c r="N13" s="11">
        <f t="shared" si="3"/>
        <v>0</v>
      </c>
      <c r="O13" s="19"/>
      <c r="P13" s="12"/>
      <c r="Q13" s="13"/>
      <c r="R13" s="13"/>
      <c r="S13" s="13"/>
      <c r="T13" s="14"/>
      <c r="U13" s="15"/>
    </row>
    <row r="14" ht="28" customHeight="1" spans="1:21">
      <c r="A14" s="25" t="s">
        <v>32</v>
      </c>
      <c r="B14" s="25"/>
      <c r="C14" s="25"/>
      <c r="D14" s="25"/>
      <c r="E14" s="25"/>
      <c r="F14" s="17">
        <f>SUM(F4:F13)</f>
        <v>32</v>
      </c>
      <c r="G14" s="17">
        <f>SUM(G4:G13)</f>
        <v>15</v>
      </c>
      <c r="H14" s="17">
        <f>SUM(H4:H13)</f>
        <v>33</v>
      </c>
      <c r="I14" s="26" t="s">
        <v>33</v>
      </c>
      <c r="J14" s="26"/>
      <c r="K14" s="27">
        <f>K4+M4+O4</f>
        <v>140.6128</v>
      </c>
      <c r="L14" s="27"/>
      <c r="M14" s="27"/>
      <c r="N14" s="27"/>
      <c r="O14" s="27"/>
      <c r="P14" s="12"/>
      <c r="Q14" s="27">
        <f>Q4+R4+S4</f>
        <v>81.555424</v>
      </c>
      <c r="R14" s="27"/>
      <c r="S14" s="27"/>
      <c r="T14" s="14"/>
      <c r="U14" s="15"/>
    </row>
    <row r="15" ht="141" customHeight="1" spans="1:21">
      <c r="A15" s="28" t="s">
        <v>34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</row>
  </sheetData>
  <sheetProtection algorithmName="SHA-512" hashValue="hd4DmkDbuNVvN/2bwSR77spNw/2fMIqbk5gN7Isz0kOavKoMN88GIiXyUvs64mFNnyvnGS5iI779CWq6gWTmTw==" saltValue="QF10JjmStYZx+9dQ/ODuQw==" spinCount="100000" sheet="1" selectLockedCells="1" objects="1"/>
  <mergeCells count="21">
    <mergeCell ref="A1:T1"/>
    <mergeCell ref="A2:T2"/>
    <mergeCell ref="A14:E14"/>
    <mergeCell ref="K14:O14"/>
    <mergeCell ref="Q14:S14"/>
    <mergeCell ref="A15:T15"/>
    <mergeCell ref="B4:B8"/>
    <mergeCell ref="B9:B13"/>
    <mergeCell ref="C4:C7"/>
    <mergeCell ref="C9:C12"/>
    <mergeCell ref="E4:E7"/>
    <mergeCell ref="E9:E12"/>
    <mergeCell ref="K4:K13"/>
    <mergeCell ref="M4:M13"/>
    <mergeCell ref="O4:O13"/>
    <mergeCell ref="P4:P14"/>
    <mergeCell ref="Q4:Q13"/>
    <mergeCell ref="R4:R13"/>
    <mergeCell ref="S4:S13"/>
    <mergeCell ref="T4:T14"/>
    <mergeCell ref="U4:U14"/>
  </mergeCells>
  <pageMargins left="0.393055555555556" right="0.393055555555556" top="0.393055555555556" bottom="0.393055555555556" header="0.393055555555556" footer="0.393055555555556"/>
  <pageSetup paperSize="9" scale="71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234</dc:creator>
  <cp:lastModifiedBy>blue</cp:lastModifiedBy>
  <dcterms:created xsi:type="dcterms:W3CDTF">2026-03-19T08:34:00Z</dcterms:created>
  <dcterms:modified xsi:type="dcterms:W3CDTF">2026-04-14T08:36:58Z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35A4D07BF34F4C3F89778E8F530E26C8_13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