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tabRatio="842"/>
  </bookViews>
  <sheets>
    <sheet name="设计咨询报价清单"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<sst xmlns="http://schemas.openxmlformats.org/spreadsheetml/2006/main" count="20" uniqueCount="20">
  <si>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A932-0868宗地项目（设计咨询）投标报价表</t>
  </si>
  <si>
    <t>序号</t>
  </si>
  <si>
    <t>地块名称</t>
  </si>
  <si>
    <t>工作范围</t>
  </si>
  <si>
    <r>
      <rPr>
        <b/>
        <sz val="12"/>
        <color theme="1"/>
        <rFont val="宋体"/>
        <charset val="134"/>
        <scheme val="minor"/>
      </rPr>
      <t>暂定建筑面积</t>
    </r>
    <r>
      <rPr>
        <b/>
        <sz val="12"/>
        <color theme="1"/>
        <rFont val="SimSun"/>
        <charset val="134"/>
      </rPr>
      <t>㎡</t>
    </r>
  </si>
  <si>
    <t>暂定建安费（万元）</t>
  </si>
  <si>
    <t>①设计审查基础费
（计费基础为对应地块建筑面积）</t>
  </si>
  <si>
    <t>②优化效益费
（计费基础为优化金额，采用差额定率累进法计取效益费）</t>
  </si>
  <si>
    <t>投标上限总价
(元）
（①+②）</t>
  </si>
  <si>
    <t>投标报价</t>
  </si>
  <si>
    <t>备注</t>
  </si>
  <si>
    <t>基础费单价上限
（元/㎡）</t>
  </si>
  <si>
    <t>优化金额≤100万，效益费率（%）</t>
  </si>
  <si>
    <t>100万≤优化金额≤500万，效益费率（%）</t>
  </si>
  <si>
    <t>500万≤优化金额≤1000万，效益费率（%）</t>
  </si>
  <si>
    <t>基础费投标单价
（元/㎡）</t>
  </si>
  <si>
    <t>投标报价总价（元）</t>
  </si>
  <si>
    <t>A932-0868地块</t>
  </si>
  <si>
    <t>设计文件的审查和优化咨询服务：各专业设计的审查、精审工作，满足强条要求；本项目的设计咨询、优化审核工作。详见招标文件。</t>
  </si>
  <si>
    <t>1.暂定计容面积与暂定建安费等内容，投标人投标报价时严禁修改、调整或附加任何条件。
2.投标人统一填报投标报价中的基础费单价即可，投标上限总价=基础费单价上限*暂定建筑面积+对应优化效益费，本清单投标上限价及投标报价中的优化效益费计费基础按暂定建安费*0.5%计取。
3.基础费投标单价不得超过基础费单价上限（2.34元/㎡），同时填报的投标报价总价不得超过投标上限总价（614155.50元），否则均按无效标处理。
4.结算价=《建设工程规划许可证》中确定的总建筑面积×基础费中标单价+优化金额×对应效益费率，其中优化金额上限为经招标人确认的建安费*0.5%，当0万＜优化金额≤建安费*0.5%时开始计算优化效益费用，超出部分不计算优化效益费用。
投标单位（盖章）：
法定代表人或授权委托人（签字或盖私章）：
签署日期：    年    月    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</si>
</sst>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 numFmtId="178" formatCode="0.00_);[Red]\(0.00\)"/>
    <numFmt numFmtId="179" formatCode="0.00_ "/>
  </numFmts>
  <fonts count="27">
    <font>
      <sz val="11"/>
      <color theme="1"/>
      <name val="宋体"/>
      <charset val="134"/>
      <scheme val="minor"/>
    </font>
    <font>
      <b/>
      <sz val="18"/>
      <color theme="1"/>
      <name val="宋体"/>
      <charset val="134"/>
      <scheme val="minor"/>
    </font>
    <font>
      <b/>
      <sz val="12"/>
      <color theme="1"/>
      <name val="宋体"/>
      <charset val="134"/>
      <scheme val="minor"/>
    </font>
    <font>
      <b/>
      <sz val="10.5"/>
      <name val="宋体"/>
      <charset val="134"/>
    </font>
    <font>
      <sz val="12"/>
      <color theme="1"/>
      <name val="宋体"/>
      <charset val="134"/>
      <scheme val="minor"/>
    </font>
    <font>
      <sz val="12"/>
      <color theme="1"/>
      <name val="宋体"/>
      <charset val="134"/>
    </font>
    <font>
      <sz val="14"/>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color theme="1"/>
      <name val="SimSun"/>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4" borderId="8" applyNumberFormat="0" applyAlignment="0" applyProtection="0">
      <alignment vertical="center"/>
    </xf>
    <xf numFmtId="0" fontId="16" fillId="5" borderId="9" applyNumberFormat="0" applyAlignment="0" applyProtection="0">
      <alignment vertical="center"/>
    </xf>
    <xf numFmtId="0" fontId="17" fillId="5" borderId="8" applyNumberFormat="0" applyAlignment="0" applyProtection="0">
      <alignment vertical="center"/>
    </xf>
    <xf numFmtId="0" fontId="18" fillId="6"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23">
    <xf numFmtId="0" fontId="0" fillId="0" borderId="0" xfId="0"/>
    <xf numFmtId="0" fontId="0" fillId="0" borderId="0" xfId="0" applyFont="1" applyFill="1" applyBorder="1" applyAlignment="1">
      <alignment vertical="center"/>
    </xf>
    <xf numFmtId="0" fontId="0" fillId="0" borderId="0" xfId="0" applyFont="1" applyFill="1" applyAlignment="1"/>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pplyProtection="1">
      <alignment horizontal="center" vertical="center" wrapText="1"/>
    </xf>
    <xf numFmtId="0" fontId="2" fillId="0" borderId="1" xfId="0" applyFont="1" applyFill="1" applyBorder="1" applyAlignment="1">
      <alignment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76" fontId="4" fillId="0" borderId="1" xfId="0" applyNumberFormat="1" applyFont="1" applyFill="1" applyBorder="1" applyAlignment="1">
      <alignment horizontal="center" vertical="center" wrapText="1"/>
    </xf>
    <xf numFmtId="176" fontId="4" fillId="0" borderId="4" xfId="0" applyNumberFormat="1" applyFont="1" applyFill="1" applyBorder="1" applyAlignment="1">
      <alignment horizontal="center" vertical="center"/>
    </xf>
    <xf numFmtId="177" fontId="4" fillId="0" borderId="4" xfId="3" applyNumberFormat="1" applyFont="1" applyFill="1" applyBorder="1" applyAlignment="1">
      <alignment horizontal="center" vertical="center" wrapText="1"/>
    </xf>
    <xf numFmtId="178" fontId="4" fillId="2" borderId="1" xfId="0" applyNumberFormat="1" applyFont="1" applyFill="1" applyBorder="1" applyAlignment="1" applyProtection="1">
      <alignment horizontal="center" vertical="center" wrapText="1"/>
      <protection locked="0"/>
    </xf>
    <xf numFmtId="179" fontId="5" fillId="0" borderId="2" xfId="0" applyNumberFormat="1" applyFont="1" applyFill="1" applyBorder="1" applyAlignment="1">
      <alignment horizontal="left" vertical="center" wrapText="1"/>
    </xf>
    <xf numFmtId="0" fontId="6" fillId="0" borderId="1" xfId="0" applyFont="1" applyFill="1" applyBorder="1" applyAlignment="1">
      <alignment vertical="center" wrapText="1"/>
    </xf>
    <xf numFmtId="0" fontId="4" fillId="0" borderId="0" xfId="0" applyFont="1" applyFill="1" applyBorder="1" applyAlignment="1">
      <alignment horizontal="center" vertical="center"/>
    </xf>
    <xf numFmtId="0" fontId="4" fillId="0" border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38"/>
  <sheetViews>
    <sheetView showGridLines="0" tabSelected="1" view="pageBreakPreview" zoomScalePageLayoutView="70" zoomScaleNormal="85" workbookViewId="0">
      <selection activeCell="K4" sqref="K4"/>
    </sheetView>
  </sheetViews>
  <sheetFormatPr defaultColWidth="9" defaultRowHeight="13.5"/>
  <cols>
    <col min="1" max="1" width="8.675" style="1" customWidth="1"/>
    <col min="2" max="2" width="10.8833333333333" style="1" customWidth="1"/>
    <col min="3" max="3" width="16.325" style="1" customWidth="1"/>
    <col min="4" max="4" width="12.3583333333333" style="1" customWidth="1"/>
    <col min="5" max="5" width="13.6666666666667" style="1" customWidth="1"/>
    <col min="6" max="6" width="19.5583333333333" style="1" customWidth="1"/>
    <col min="7" max="7" width="13.0916666666667" style="1" customWidth="1"/>
    <col min="8" max="8" width="15.8833333333333" style="1" customWidth="1"/>
    <col min="9" max="9" width="16.0166666666667" style="1" customWidth="1"/>
    <col min="10" max="10" width="14.1083333333333" style="1" customWidth="1"/>
    <col min="11" max="11" width="12.5" style="1" customWidth="1"/>
    <col min="12" max="12" width="16.4666666666667" style="1" customWidth="1"/>
    <col min="13" max="13" width="12.875" style="1" customWidth="1"/>
    <col min="14" max="16361" width="9" style="1"/>
    <col min="16379" max="16384" width="9" style="2"/>
  </cols>
  <sheetData>
    <row r="1" s="1" customFormat="1" ht="41" customHeight="1" spans="1:13">
      <c r="A1" s="3" t="s">
        <v>0</v>
      </c>
      <c r="B1" s="3"/>
      <c r="C1" s="3"/>
      <c r="D1" s="3"/>
      <c r="E1" s="3"/>
      <c r="F1" s="3"/>
      <c r="G1" s="3"/>
      <c r="H1" s="3"/>
      <c r="I1" s="3"/>
      <c r="J1" s="3"/>
      <c r="K1" s="3"/>
      <c r="L1" s="3"/>
      <c r="M1" s="3"/>
    </row>
    <row r="2" s="1" customFormat="1" ht="52" customHeight="1" spans="1:13">
      <c r="A2" s="4" t="s">
        <v>1</v>
      </c>
      <c r="B2" s="4" t="s">
        <v>2</v>
      </c>
      <c r="C2" s="5" t="s">
        <v>3</v>
      </c>
      <c r="D2" s="4" t="s">
        <v>4</v>
      </c>
      <c r="E2" s="4" t="s">
        <v>5</v>
      </c>
      <c r="F2" s="6" t="s">
        <v>6</v>
      </c>
      <c r="G2" s="7" t="s">
        <v>7</v>
      </c>
      <c r="H2" s="7"/>
      <c r="I2" s="7"/>
      <c r="J2" s="4" t="s">
        <v>8</v>
      </c>
      <c r="K2" s="6" t="s">
        <v>9</v>
      </c>
      <c r="L2" s="8"/>
      <c r="M2" s="6" t="s">
        <v>10</v>
      </c>
    </row>
    <row r="3" s="1" customFormat="1" ht="69" customHeight="1" spans="1:13">
      <c r="A3" s="9"/>
      <c r="B3" s="10"/>
      <c r="C3" s="11"/>
      <c r="D3" s="10"/>
      <c r="E3" s="10"/>
      <c r="F3" s="6" t="s">
        <v>11</v>
      </c>
      <c r="G3" s="9" t="s">
        <v>12</v>
      </c>
      <c r="H3" s="9" t="s">
        <v>13</v>
      </c>
      <c r="I3" s="9" t="s">
        <v>14</v>
      </c>
      <c r="J3" s="9"/>
      <c r="K3" s="6" t="s">
        <v>15</v>
      </c>
      <c r="L3" s="6" t="s">
        <v>16</v>
      </c>
      <c r="M3" s="6"/>
    </row>
    <row r="4" s="1" customFormat="1" ht="142" customHeight="1" spans="1:13">
      <c r="A4" s="12">
        <v>1</v>
      </c>
      <c r="B4" s="13" t="s">
        <v>17</v>
      </c>
      <c r="C4" s="14" t="s">
        <v>18</v>
      </c>
      <c r="D4" s="15">
        <v>152050.11</v>
      </c>
      <c r="E4" s="15">
        <v>55190.72</v>
      </c>
      <c r="F4" s="16">
        <v>2.34</v>
      </c>
      <c r="G4" s="17">
        <v>0.1</v>
      </c>
      <c r="H4" s="17">
        <v>0.09</v>
      </c>
      <c r="I4" s="17">
        <v>0.08</v>
      </c>
      <c r="J4" s="15">
        <f>F4*D4+(100*G4+(E4*0.5%-100)*H4)*10000</f>
        <v>614155.4974</v>
      </c>
      <c r="K4" s="18"/>
      <c r="L4" s="15">
        <f>K4*D4+(100*G4+(E4*0.5%-100)*H4)*10000</f>
        <v>258358.24</v>
      </c>
      <c r="M4" s="19"/>
    </row>
    <row r="5" s="1" customFormat="1" ht="223" customHeight="1" spans="1:13">
      <c r="A5" s="20" t="s">
        <v>19</v>
      </c>
      <c r="B5" s="20"/>
      <c r="C5" s="20"/>
      <c r="D5" s="20"/>
      <c r="E5" s="20"/>
      <c r="F5" s="20"/>
      <c r="G5" s="20"/>
      <c r="H5" s="20"/>
      <c r="I5" s="20"/>
      <c r="J5" s="20"/>
      <c r="K5" s="20"/>
      <c r="L5" s="20"/>
      <c r="M5" s="20"/>
    </row>
    <row r="6" s="1" customFormat="1" ht="30" customHeight="1"/>
    <row r="7" s="1" customFormat="1" ht="30" customHeight="1"/>
    <row r="8" s="1" customFormat="1" ht="30" customHeight="1"/>
    <row r="9" s="1" customFormat="1" ht="30" customHeight="1"/>
    <row r="10" s="1" customFormat="1" ht="30" customHeight="1"/>
    <row r="11" s="1" customFormat="1" ht="30" customHeight="1"/>
    <row r="12" s="1" customFormat="1" ht="30" customHeight="1"/>
    <row r="13" s="1" customFormat="1" ht="26" customHeight="1" spans="1:13">
      <c r="A13" s="21"/>
      <c r="B13" s="22"/>
      <c r="C13" s="22"/>
      <c r="D13" s="22"/>
      <c r="E13" s="22"/>
      <c r="F13" s="22"/>
      <c r="G13" s="22"/>
      <c r="H13" s="22"/>
      <c r="I13" s="22"/>
      <c r="J13" s="22"/>
      <c r="K13" s="22"/>
      <c r="L13" s="22"/>
    </row>
    <row r="14" s="1" customFormat="1"/>
    <row r="15" s="1" customFormat="1"/>
    <row r="16" s="1" customFormat="1"/>
    <row r="17" s="1" customFormat="1"/>
    <row r="18" s="1" customFormat="1"/>
    <row r="19" s="1" customFormat="1"/>
    <row r="20" s="1" customFormat="1"/>
    <row r="21" s="1" customFormat="1"/>
    <row r="22" s="1" customFormat="1"/>
    <row r="23" s="1" customFormat="1"/>
    <row r="24" s="1" customFormat="1"/>
    <row r="25" s="1" customFormat="1"/>
    <row r="26" s="1" customFormat="1"/>
    <row r="27" s="1" customFormat="1"/>
    <row r="28" s="1" customFormat="1"/>
    <row r="29" s="1" customFormat="1"/>
    <row r="30" s="1" customFormat="1"/>
    <row r="31" s="1" customFormat="1"/>
    <row r="32" s="1" customFormat="1"/>
    <row r="33" s="1" customFormat="1"/>
    <row r="34" s="1" customFormat="1"/>
    <row r="35" s="1" customFormat="1"/>
    <row r="36" s="1" customFormat="1"/>
    <row r="37" s="1" customFormat="1"/>
    <row r="38" s="1" customFormat="1"/>
  </sheetData>
  <sheetProtection algorithmName="SHA-512" hashValue="peedEcaSbFwB5oeQdKdeMwULEiv7fkrMPfxQr4TrjAGu7AtcVXX8WQHDtr4FltUDp4V4OIsTLWQCRrt7ppNR7g==" saltValue="nFBcttdL8px4I9Ogu1OOwQ==" spinCount="100000" sheet="1" objects="1"/>
  <mergeCells count="11">
    <mergeCell ref="A1:M1"/>
    <mergeCell ref="G2:I2"/>
    <mergeCell ref="K2:L2"/>
    <mergeCell ref="A5:M5"/>
    <mergeCell ref="A2:A3"/>
    <mergeCell ref="B2:B3"/>
    <mergeCell ref="C2:C3"/>
    <mergeCell ref="D2:D3"/>
    <mergeCell ref="E2:E3"/>
    <mergeCell ref="J2:J3"/>
    <mergeCell ref="M2:M3"/>
  </mergeCells>
  <pageMargins left="0.7" right="0.7" top="0.75" bottom="0.75" header="0.3" footer="0.3"/>
  <pageSetup paperSize="9" scale="73" fitToHeight="0" orientation="landscape"/>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设计咨询报价清单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高工</cp:lastModifiedBy>
  <dcterms:created xsi:type="dcterms:W3CDTF">2025-06-13T01:50:00Z</dcterms:created>
  <dcterms:modified xsi:type="dcterms:W3CDTF">2026-06-04T11:08:08Z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447A2FF021444FBDAB3F22DB330F4B29_13</vt:lpwstr>
  </property>
  <property fmtid="{D5CDD505-2E9C-101B-9397-08002B2CF9AE}" pid="3" name="KSOProductBuildVer">
    <vt:lpwstr>2052-12.1.0.26375</vt:lpwstr>
  </property>
  <property fmtid="{D5CDD505-2E9C-101B-9397-08002B2CF9AE}" pid="4" name="CalculationRule">
    <vt:i4>0</vt:i4>
  </property>
</Properties>
</file>