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汇总表" sheetId="2" r:id="rId1"/>
    <sheet name="青悦汇项目消防设备设施维修采购" sheetId="1" r:id="rId2"/>
  </sheets>
  <definedNames>
    <definedName name="_xlnm.Print_Titles" localSheetId="1">青悦汇项目消防设备设施维修采购!$4:$5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<sst xmlns="http://schemas.openxmlformats.org/spreadsheetml/2006/main" count="149" uniqueCount="107">
  <si>
    <t>青悦汇项目消防设备设施维修采购投标报价汇总表</t>
  </si>
  <si>
    <t>序号</t>
  </si>
  <si>
    <t>项目名称</t>
  </si>
  <si>
    <t>投标上限总价
（元）</t>
  </si>
  <si>
    <t>投标报价总价
（元）</t>
  </si>
  <si>
    <t>备注</t>
  </si>
  <si>
    <t>青悦汇项目消防设备设施维修采购</t>
  </si>
  <si>
    <r>
      <t xml:space="preserve">备注：
投标报价总价=∑各清单工程量*投标报价含税单价；
报价方式：投标人自主填报清单综合单价，且填报的投标报价总价不得超过投标报价上限，否则按无效标处理；
</t>
    </r>
    <r>
      <rPr>
        <b/>
        <sz val="11"/>
        <color theme="1"/>
        <rFont val="宋体"/>
        <charset val="134"/>
        <scheme val="minor"/>
      </rPr>
      <t>本次投标所有投标报价均为含税价，适用增值税税率为6%，不含税价格为固定价。</t>
    </r>
    <r>
      <rPr>
        <sz val="11"/>
        <color theme="1"/>
        <rFont val="宋体"/>
        <charset val="134"/>
        <scheme val="minor"/>
      </rPr>
      <t>合同签订后，中标人申请每期款项时，须按招标人要求开具增值税专用发票。</t>
    </r>
    <r>
      <rPr>
        <b/>
        <sz val="11"/>
        <color theme="1"/>
        <rFont val="宋体"/>
        <charset val="134"/>
        <scheme val="minor"/>
      </rPr>
      <t>若中标人无法提供对应税率发票，则按固定不含税价格乘以中标人实际开具发票的增值税税率，重新计算修正合同总价，投标人对此不得有异议</t>
    </r>
    <r>
      <rPr>
        <sz val="11"/>
        <color theme="1"/>
        <rFont val="宋体"/>
        <charset val="134"/>
        <scheme val="minor"/>
      </rPr>
      <t>，若投标人拒不接受，招标人有权暂停款项支付，并依据合同约定追究中标人违约责任或解除合同。
说明：
含完成本次服务所需的包括但不限于：人工加班、高空作业、辅材耗材、零星配件、工具机械、运输搬运、安全文明、垃圾清运、管理、利润、税费等自行认为有可能发生的一切费用。</t>
    </r>
  </si>
  <si>
    <t>金额（大写）</t>
  </si>
  <si>
    <t>备注：请投标人严格按照本清单编制投标书，本清单格式不得更改；</t>
  </si>
  <si>
    <t>投标人代表签字:</t>
  </si>
  <si>
    <t>投标单位盖章:</t>
  </si>
  <si>
    <t>青悦汇项目消防设备设施维修采购投标报价清单</t>
  </si>
  <si>
    <t>投标报价要求：</t>
  </si>
  <si>
    <r>
      <rPr>
        <sz val="10"/>
        <color theme="1"/>
        <rFont val="宋体"/>
        <charset val="134"/>
        <scheme val="minor"/>
      </rPr>
      <t>1.本项目采用人民币报价，报价均保留至小数点后2位；请投标人自行复核清单表格公式，如存在单价与合价不符，以价低者为准，中标后不予以修改； 
2.清单须按格式要求进行填报，报价总金额需满足招标要求，不得超过投标上限价；                                                                                                                              
3.请投标人自行结合行业规范、技术要求、本清单规格说明进行报价，投标报价默认满足行业标准、技术要求、清单说明的要求；
4.含完成本次服务所需的投标方自行认为有可能发生的相关费用；
5.</t>
    </r>
    <r>
      <rPr>
        <b/>
        <sz val="10"/>
        <color rgb="FFFF0000"/>
        <rFont val="宋体"/>
        <charset val="134"/>
        <scheme val="minor"/>
      </rPr>
      <t>本次投标所有投标报价均为含税价，适用增值税税率为6%，不含税价格为固定价。</t>
    </r>
    <r>
      <rPr>
        <sz val="10"/>
        <color theme="1"/>
        <rFont val="宋体"/>
        <charset val="134"/>
        <scheme val="minor"/>
      </rPr>
      <t>合同签订后，中标人申请每期款项时，须按招标人要求开具增值税专用发票。</t>
    </r>
    <r>
      <rPr>
        <b/>
        <sz val="10"/>
        <color rgb="FFFF0000"/>
        <rFont val="宋体"/>
        <charset val="134"/>
        <scheme val="minor"/>
      </rPr>
      <t>若中标人无法提供对应税率发票，则按固定不含税价格乘以中标人实际开具发票的增值税税率，重新计算修正合同总价，投标人对此不得有异议</t>
    </r>
    <r>
      <rPr>
        <sz val="10"/>
        <color theme="1"/>
        <rFont val="宋体"/>
        <charset val="134"/>
        <scheme val="minor"/>
      </rPr>
      <t>，若投标人拒不接受，招标人有权暂停款项支付，并依据合同约定追究中标人违约责任或解除合同。</t>
    </r>
  </si>
  <si>
    <t>内容</t>
  </si>
  <si>
    <t>材料名称</t>
  </si>
  <si>
    <t>规格型号/施工标准</t>
  </si>
  <si>
    <t>数量</t>
  </si>
  <si>
    <t>单位</t>
  </si>
  <si>
    <t>投标报价（含税）</t>
  </si>
  <si>
    <t>单价
（元）</t>
  </si>
  <si>
    <t>总价
（元）</t>
  </si>
  <si>
    <t>现场调试电动闭门器，恢复常开保持功能</t>
  </si>
  <si>
    <t>技术人工调试（无采购配件）</t>
  </si>
  <si>
    <t>手动调试闭门器机械结构 +电控模块</t>
  </si>
  <si>
    <t>个</t>
  </si>
  <si>
    <t>除锈、打磨、整体涂漆防锈处理</t>
  </si>
  <si>
    <t>涂漆（水性金属油漆）</t>
  </si>
  <si>
    <t>家卫士水性金属油漆</t>
  </si>
  <si>
    <t>㎡</t>
  </si>
  <si>
    <t>涂漆（水性金属油漆）+除锈辅材</t>
  </si>
  <si>
    <t>新增烟感+从电井布线至安装点位</t>
  </si>
  <si>
    <t>三江烟感</t>
  </si>
  <si>
    <t>烟感：JTY-GD-A30；</t>
  </si>
  <si>
    <t>铜芯电线</t>
  </si>
  <si>
    <t>电线：国标消防 1.5mm²</t>
  </si>
  <si>
    <t>米</t>
  </si>
  <si>
    <t>更换排烟阀执行机构+重新接线+调试</t>
  </si>
  <si>
    <t>排烟阀执行机构</t>
  </si>
  <si>
    <t>ZPFHF-WSDc-K-24/0.7</t>
  </si>
  <si>
    <t>一层超市门口挡烟垂壁调试</t>
  </si>
  <si>
    <t>技术人工清理+调试（无采购配件）</t>
  </si>
  <si>
    <t>拆除装修遮挡构件，调试液压升降系统</t>
  </si>
  <si>
    <t>项</t>
  </si>
  <si>
    <t>更换故障手动控制按钮+ 调试</t>
  </si>
  <si>
    <t>挡烟垂壁控制按钮</t>
  </si>
  <si>
    <t>安麟（原厂适配）</t>
  </si>
  <si>
    <t>2层挡烟垂壁调试</t>
  </si>
  <si>
    <t>挡烟垂壁故障维修</t>
  </si>
  <si>
    <t>切割并复原天花板，调试挡烟垂壁</t>
  </si>
  <si>
    <t>更换控制器电源盘+整机调试</t>
  </si>
  <si>
    <t>应急照明控制器电源盘</t>
  </si>
  <si>
    <t>泛海三江 PS-03 (POWER)</t>
  </si>
  <si>
    <t>重新布线+电源箱检修+调试</t>
  </si>
  <si>
    <t>消防专用电缆+技术人工</t>
  </si>
  <si>
    <t>WDZBN-RVVP-2×1.5</t>
  </si>
  <si>
    <t>更换备用电池+充放电调试</t>
  </si>
  <si>
    <t>应急照明集中电源备用电池</t>
  </si>
  <si>
    <t>旭派 12V-33AH</t>
  </si>
  <si>
    <t>节</t>
  </si>
  <si>
    <t>更换补水阀+安装调试</t>
  </si>
  <si>
    <t>液压控制补水阀</t>
  </si>
  <si>
    <t>DN100，镀锌钢 + 铜芯阀芯</t>
  </si>
  <si>
    <t>更换压力表+调试自动启泵功能</t>
  </si>
  <si>
    <t>电接点压力表</t>
  </si>
  <si>
    <t>富仪 yxc-100，0-1.6Mpa</t>
  </si>
  <si>
    <t>排查+删除无效点位+调试系统</t>
  </si>
  <si>
    <t>报警主机点位处理技术人工</t>
  </si>
  <si>
    <t>泛海三江主机，删除故障点位</t>
  </si>
  <si>
    <t>点位</t>
  </si>
  <si>
    <t>2 号楼5个消防电话故障维修</t>
  </si>
  <si>
    <t>消防电缆+铁线管+挖槽+ 地砖+细沙+打孔</t>
  </si>
  <si>
    <t>电缆：WDZBN-RVVP-2×1.5；铁线管：JDG20mm</t>
  </si>
  <si>
    <t>更换故障烟感 + 主机点位调试</t>
  </si>
  <si>
    <t>烟感（泛海三江配套）</t>
  </si>
  <si>
    <t>同 JTY-GD-A30</t>
  </si>
  <si>
    <t>更换故障手报+声光+主机调试</t>
  </si>
  <si>
    <t>手报 + 声光（泛海三江配套）</t>
  </si>
  <si>
    <t>原厂适配款</t>
  </si>
  <si>
    <t>套</t>
  </si>
  <si>
    <t>更换故障烟感+主机点位调试</t>
  </si>
  <si>
    <t>商铺+公区分开更换故障设备+调试</t>
  </si>
  <si>
    <t>烟感 + 温感 + 排烟阀 + 消火栓按钮（泛海三江）</t>
  </si>
  <si>
    <t>更换故障声光+主机点位调试</t>
  </si>
  <si>
    <t>声光（泛海三江配套）</t>
  </si>
  <si>
    <t>更换备电电池+测试切换功能</t>
  </si>
  <si>
    <t>火灾报警控制器备电电池</t>
  </si>
  <si>
    <t>泛海三江 PS-A2810 配套，6-GHM-20（12V20Ah）</t>
  </si>
  <si>
    <t>更换控制柜总成+调试启泵功能</t>
  </si>
  <si>
    <t>消火栓稳压泵控制柜总成</t>
  </si>
  <si>
    <t>与原稳压泵原厂适配</t>
  </si>
  <si>
    <t>重新布线+调试/更换指示灯</t>
  </si>
  <si>
    <t>电缆（并入电井应急照明）</t>
  </si>
  <si>
    <t>更换水力警铃+调试水压报警</t>
  </si>
  <si>
    <t>水力警铃</t>
  </si>
  <si>
    <t>消防国标款，适配原喷淋系统</t>
  </si>
  <si>
    <t>更换执行机构+远程控制调试</t>
  </si>
  <si>
    <t>排烟口执行器</t>
  </si>
  <si>
    <t>SDC-YK 排烟阀 II 型远控执行器</t>
  </si>
  <si>
    <t>更换限位控制器+调试卷帘限位</t>
  </si>
  <si>
    <t>防火卷帘限位控制器</t>
  </si>
  <si>
    <t>普通款，原厂适配</t>
  </si>
  <si>
    <t>所有更换电子设备主机统一调试编程</t>
  </si>
  <si>
    <t>调试编程技术服务</t>
  </si>
  <si>
    <t>泛海三江主机全系统调试编程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</si>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</sst>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);[Red]\(0.00\)"/>
    <numFmt numFmtId="178" formatCode="#,##0_ "/>
    <numFmt numFmtId="179" formatCode="#,##0.00_);[Red]\(#,##0.00\)"/>
  </numFmts>
  <fonts count="3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0"/>
      <name val="新宋体"/>
      <charset val="134"/>
    </font>
    <font>
      <sz val="10"/>
      <color indexed="8"/>
      <name val="新宋体"/>
      <charset val="134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/>
    </xf>
    <xf numFmtId="43" fontId="7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43" fontId="9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10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 wrapText="1"/>
    </xf>
    <xf numFmtId="178" fontId="10" fillId="0" borderId="0" xfId="0" applyNumberFormat="1" applyFont="1" applyFill="1" applyBorder="1" applyAlignment="1">
      <alignment horizontal="center" vertical="center"/>
    </xf>
    <xf numFmtId="178" fontId="10" fillId="0" borderId="0" xfId="0" applyNumberFormat="1" applyFont="1" applyFill="1" applyBorder="1" applyAlignment="1">
      <alignment horizontal="right" vertical="center"/>
    </xf>
    <xf numFmtId="178" fontId="10" fillId="0" borderId="0" xfId="0" applyNumberFormat="1" applyFont="1" applyFill="1" applyBorder="1" applyAlignment="1">
      <alignment horizontal="center" vertical="center" wrapText="1"/>
    </xf>
    <xf numFmtId="178" fontId="11" fillId="0" borderId="0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43" fontId="0" fillId="0" borderId="1" xfId="0" applyNumberFormat="1" applyBorder="1" applyAlignment="1">
      <alignment horizontal="center" vertical="center"/>
    </xf>
    <xf numFmtId="0" fontId="0" fillId="0" borderId="5" xfId="0" applyFont="1" applyBorder="1" applyAlignment="1">
      <alignment horizontal="left" vertical="center" wrapText="1"/>
    </xf>
    <xf numFmtId="43" fontId="12" fillId="0" borderId="1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tabSelected="1" workbookViewId="0">
      <selection activeCell="A6" sqref="A6:E6"/>
    </sheetView>
  </sheetViews>
  <sheetFormatPr defaultColWidth="9" defaultRowHeight="13.5" outlineLevelCol="4"/>
  <cols>
    <col min="1" max="1" width="8.125" style="41" customWidth="1"/>
    <col min="2" max="2" width="16.875" style="41" customWidth="1"/>
    <col min="3" max="4" width="17.5" style="41" customWidth="1"/>
    <col min="5" max="5" width="56.625" style="41" customWidth="1"/>
    <col min="6" max="16384" width="9" style="41"/>
  </cols>
  <sheetData>
    <row r="1" ht="30" customHeight="1" spans="1:5">
      <c r="A1" s="42" t="s">
        <v>0</v>
      </c>
      <c r="B1" s="42"/>
      <c r="C1" s="42"/>
      <c r="D1" s="42"/>
      <c r="E1" s="42"/>
    </row>
    <row r="2" ht="30" customHeight="1" spans="1:5">
      <c r="A2" s="43" t="s">
        <v>1</v>
      </c>
      <c r="B2" s="43" t="s">
        <v>2</v>
      </c>
      <c r="C2" s="44" t="s">
        <v>3</v>
      </c>
      <c r="D2" s="44" t="s">
        <v>4</v>
      </c>
      <c r="E2" s="45" t="s">
        <v>5</v>
      </c>
    </row>
    <row r="3" ht="117" customHeight="1" spans="1:5">
      <c r="A3" s="46">
        <v>1</v>
      </c>
      <c r="B3" s="47" t="s">
        <v>6</v>
      </c>
      <c r="C3" s="48">
        <v>44980</v>
      </c>
      <c r="D3" s="49">
        <f>青悦汇项目消防设备设施维修采购!H37</f>
        <v>0</v>
      </c>
      <c r="E3" s="50" t="s">
        <v>7</v>
      </c>
    </row>
    <row r="4" ht="99" customHeight="1" spans="1:5">
      <c r="A4" s="46">
        <v>2</v>
      </c>
      <c r="B4" s="46" t="s">
        <v>8</v>
      </c>
      <c r="C4" s="51" t="str">
        <f>SUBSTITUTE(SUBSTITUTE(IF(C3&lt;0,"负","")&amp;TEXT(INT(ABS(C3)),"[DBNum2]")&amp;"元"&amp;IF(INT(ABS(C3)*10)-INT(ABS(C3))*10=0,IF(INT(ABS(C3))=0,"","零"),TEXT(INT(ABS(C3)*10)-INT(ABS(C3))*10,"[DBNum2]")&amp;"角")&amp;IF(INT(ABS(C3)*100)-INT(ABS(C3)*10)*10=0,"整",TEXT(INT(ABS(C3)*100)-INT(ABS(C3)*10)*10,"[DBNum2]")&amp;"分"),"零角","零"),"零分","")</f>
        <v>肆万肆仟玖佰捌拾元零整</v>
      </c>
      <c r="D4" s="51" t="str">
        <f>SUBSTITUTE(SUBSTITUTE(IF(D3&lt;0,"负","")&amp;TEXT(INT(ABS(D3)),"[DBNum2]")&amp;"元"&amp;IF(INT(ABS(D3)*10)-INT(ABS(D3))*10=0,IF(INT(ABS(D3))=0,"","零"),TEXT(INT(ABS(D3)*10)-INT(ABS(D3))*10,"[DBNum2]")&amp;"角")&amp;IF(INT(ABS(D3)*100)-INT(ABS(D3)*10)*10=0,"整",TEXT(INT(ABS(D3)*100)-INT(ABS(D3)*10)*10,"[DBNum2]")&amp;"分"),"零角","零"),"零分","")</f>
        <v>零元整</v>
      </c>
      <c r="E4" s="52"/>
    </row>
    <row r="5" ht="21" customHeight="1"/>
    <row r="6" ht="30" customHeight="1" spans="1:5">
      <c r="A6" s="53" t="s">
        <v>9</v>
      </c>
      <c r="B6" s="53"/>
      <c r="C6" s="53"/>
      <c r="D6" s="53"/>
      <c r="E6" s="53"/>
    </row>
    <row r="7" ht="20" customHeight="1"/>
    <row r="8" ht="30" customHeight="1" spans="1:5">
      <c r="B8" s="41" t="s">
        <v>10</v>
      </c>
    </row>
    <row r="9" ht="19" customHeight="1"/>
    <row r="10" ht="30" customHeight="1" spans="1:5">
      <c r="B10" s="41" t="s">
        <v>11</v>
      </c>
    </row>
    <row r="11" ht="30" customHeight="1"/>
    <row r="12" ht="30" customHeight="1"/>
    <row r="13" ht="30" customHeight="1"/>
    <row r="14" ht="30" customHeight="1"/>
    <row r="15" ht="30" customHeight="1"/>
    <row r="16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  <row r="29" ht="30" customHeight="1"/>
    <row r="30" ht="30" customHeight="1"/>
  </sheetData>
  <mergeCells count="3">
    <mergeCell ref="A1:E1"/>
    <mergeCell ref="A6:E6"/>
    <mergeCell ref="E3:E4"/>
  </mergeCells>
  <pageMargins left="0.75" right="0.75" top="1" bottom="1" header="0.5" footer="0.5"/>
  <pageSetup paperSize="9" scale="86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zoomScale="130" zoomScaleNormal="130" workbookViewId="0">
      <selection activeCell="D4" sqref="D4:D5"/>
    </sheetView>
  </sheetViews>
  <sheetFormatPr defaultColWidth="8.875" defaultRowHeight="13.5"/>
  <cols>
    <col min="1" max="1" width="5.625" style="1" customWidth="1"/>
    <col min="2" max="2" width="20.375" style="2" customWidth="1"/>
    <col min="3" max="3" width="19.8" style="2" customWidth="1"/>
    <col min="4" max="4" width="20.1916666666667" style="2" customWidth="1"/>
    <col min="5" max="5" width="7.10833333333333" style="1" customWidth="1"/>
    <col min="6" max="6" width="8.875" style="1"/>
    <col min="7" max="8" width="11.4333333333333" style="1" customWidth="1"/>
    <col min="9" max="9" width="14.0333333333333" style="1" customWidth="1"/>
    <col min="10" max="16384" width="8.875" style="1"/>
  </cols>
  <sheetData>
    <row r="1" ht="47" customHeight="1" spans="1:9">
      <c r="A1" s="3" t="s">
        <v>12</v>
      </c>
      <c r="B1" s="4"/>
      <c r="C1" s="4"/>
      <c r="D1" s="4"/>
      <c r="E1" s="3"/>
      <c r="F1" s="3"/>
      <c r="G1" s="3"/>
      <c r="H1" s="3"/>
      <c r="I1" s="3"/>
    </row>
    <row r="2" ht="30" customHeight="1" spans="1:9">
      <c r="A2" s="5" t="s">
        <v>13</v>
      </c>
      <c r="B2" s="6"/>
      <c r="C2" s="7"/>
      <c r="D2" s="7"/>
      <c r="E2" s="8"/>
      <c r="F2" s="8"/>
      <c r="G2" s="8"/>
      <c r="H2" s="8"/>
      <c r="I2" s="9"/>
    </row>
    <row r="3" ht="96" customHeight="1" spans="1:9">
      <c r="A3" s="10" t="s">
        <v>14</v>
      </c>
      <c r="B3" s="11"/>
      <c r="C3" s="10"/>
      <c r="D3" s="10"/>
      <c r="E3" s="12"/>
      <c r="F3" s="12"/>
      <c r="G3" s="12"/>
      <c r="H3" s="12"/>
      <c r="I3" s="12"/>
    </row>
    <row r="4" ht="25" customHeight="1" spans="1:9">
      <c r="A4" s="13" t="s">
        <v>1</v>
      </c>
      <c r="B4" s="14" t="s">
        <v>15</v>
      </c>
      <c r="C4" s="14" t="s">
        <v>16</v>
      </c>
      <c r="D4" s="14" t="s">
        <v>17</v>
      </c>
      <c r="E4" s="13" t="s">
        <v>18</v>
      </c>
      <c r="F4" s="13" t="s">
        <v>19</v>
      </c>
      <c r="G4" s="15" t="s">
        <v>20</v>
      </c>
      <c r="H4" s="16"/>
      <c r="I4" s="13" t="s">
        <v>5</v>
      </c>
    </row>
    <row r="5" ht="25" customHeight="1" spans="1:9">
      <c r="A5" s="17"/>
      <c r="B5" s="18"/>
      <c r="C5" s="18"/>
      <c r="D5" s="18"/>
      <c r="E5" s="17"/>
      <c r="F5" s="17"/>
      <c r="G5" s="19" t="s">
        <v>21</v>
      </c>
      <c r="H5" s="20" t="s">
        <v>22</v>
      </c>
      <c r="I5" s="17"/>
    </row>
    <row r="6" ht="30" customHeight="1" spans="1:9">
      <c r="A6" s="21">
        <v>1</v>
      </c>
      <c r="B6" s="22" t="s">
        <v>23</v>
      </c>
      <c r="C6" s="23" t="s">
        <v>24</v>
      </c>
      <c r="D6" s="23" t="s">
        <v>25</v>
      </c>
      <c r="E6" s="21">
        <v>1</v>
      </c>
      <c r="F6" s="21" t="s">
        <v>26</v>
      </c>
      <c r="G6" s="24">
        <v>0</v>
      </c>
      <c r="H6" s="25">
        <f t="shared" ref="H6:H15" si="0">G6*E6</f>
        <v>0</v>
      </c>
      <c r="I6" s="23"/>
    </row>
    <row r="7" ht="30" customHeight="1" spans="1:9">
      <c r="A7" s="21">
        <v>2</v>
      </c>
      <c r="B7" s="22" t="s">
        <v>27</v>
      </c>
      <c r="C7" s="23" t="s">
        <v>28</v>
      </c>
      <c r="D7" s="23" t="s">
        <v>29</v>
      </c>
      <c r="E7" s="21">
        <v>40</v>
      </c>
      <c r="F7" s="21" t="s">
        <v>30</v>
      </c>
      <c r="G7" s="24">
        <v>0</v>
      </c>
      <c r="H7" s="25">
        <f t="shared" si="0"/>
        <v>0</v>
      </c>
      <c r="I7" s="23"/>
    </row>
    <row r="8" ht="30" customHeight="1" spans="1:9">
      <c r="A8" s="21">
        <v>3</v>
      </c>
      <c r="B8" s="22" t="s">
        <v>27</v>
      </c>
      <c r="C8" s="23" t="s">
        <v>28</v>
      </c>
      <c r="D8" s="23" t="s">
        <v>29</v>
      </c>
      <c r="E8" s="21">
        <v>40</v>
      </c>
      <c r="F8" s="21" t="s">
        <v>30</v>
      </c>
      <c r="G8" s="24">
        <v>0</v>
      </c>
      <c r="H8" s="25">
        <f t="shared" si="0"/>
        <v>0</v>
      </c>
      <c r="I8" s="23"/>
    </row>
    <row r="9" ht="30" customHeight="1" spans="1:9">
      <c r="A9" s="21">
        <v>4</v>
      </c>
      <c r="B9" s="22" t="s">
        <v>27</v>
      </c>
      <c r="C9" s="23" t="s">
        <v>31</v>
      </c>
      <c r="D9" s="23" t="s">
        <v>29</v>
      </c>
      <c r="E9" s="21">
        <v>70</v>
      </c>
      <c r="F9" s="21" t="s">
        <v>30</v>
      </c>
      <c r="G9" s="24">
        <v>0</v>
      </c>
      <c r="H9" s="25">
        <f t="shared" si="0"/>
        <v>0</v>
      </c>
      <c r="I9" s="23"/>
    </row>
    <row r="10" ht="30" customHeight="1" spans="1:9">
      <c r="A10" s="26">
        <v>5</v>
      </c>
      <c r="B10" s="27" t="s">
        <v>32</v>
      </c>
      <c r="C10" s="23" t="s">
        <v>33</v>
      </c>
      <c r="D10" s="23" t="s">
        <v>34</v>
      </c>
      <c r="E10" s="21">
        <v>2</v>
      </c>
      <c r="F10" s="21" t="s">
        <v>26</v>
      </c>
      <c r="G10" s="24">
        <v>0</v>
      </c>
      <c r="H10" s="25">
        <f t="shared" si="0"/>
        <v>0</v>
      </c>
      <c r="I10" s="23"/>
    </row>
    <row r="11" ht="30" customHeight="1" spans="1:9">
      <c r="A11" s="28"/>
      <c r="B11" s="29"/>
      <c r="C11" s="23" t="s">
        <v>35</v>
      </c>
      <c r="D11" s="23" t="s">
        <v>36</v>
      </c>
      <c r="E11" s="21">
        <v>50</v>
      </c>
      <c r="F11" s="21" t="s">
        <v>37</v>
      </c>
      <c r="G11" s="24">
        <v>0</v>
      </c>
      <c r="H11" s="25">
        <f t="shared" si="0"/>
        <v>0</v>
      </c>
      <c r="I11" s="23"/>
    </row>
    <row r="12" ht="30" customHeight="1" spans="1:9">
      <c r="A12" s="21">
        <v>6</v>
      </c>
      <c r="B12" s="22" t="s">
        <v>38</v>
      </c>
      <c r="C12" s="23" t="s">
        <v>39</v>
      </c>
      <c r="D12" s="23" t="s">
        <v>40</v>
      </c>
      <c r="E12" s="21">
        <v>2</v>
      </c>
      <c r="F12" s="21" t="s">
        <v>26</v>
      </c>
      <c r="G12" s="24">
        <v>0</v>
      </c>
      <c r="H12" s="25">
        <f t="shared" si="0"/>
        <v>0</v>
      </c>
      <c r="I12" s="23"/>
    </row>
    <row r="13" ht="30" customHeight="1" spans="1:9">
      <c r="A13" s="21">
        <v>7</v>
      </c>
      <c r="B13" s="22" t="s">
        <v>41</v>
      </c>
      <c r="C13" s="23" t="s">
        <v>42</v>
      </c>
      <c r="D13" s="23" t="s">
        <v>43</v>
      </c>
      <c r="E13" s="21">
        <v>1</v>
      </c>
      <c r="F13" s="21" t="s">
        <v>44</v>
      </c>
      <c r="G13" s="24">
        <v>0</v>
      </c>
      <c r="H13" s="25">
        <f t="shared" si="0"/>
        <v>0</v>
      </c>
      <c r="I13" s="23"/>
    </row>
    <row r="14" ht="30" customHeight="1" spans="1:9">
      <c r="A14" s="21">
        <v>8</v>
      </c>
      <c r="B14" s="22" t="s">
        <v>45</v>
      </c>
      <c r="C14" s="23" t="s">
        <v>46</v>
      </c>
      <c r="D14" s="23" t="s">
        <v>47</v>
      </c>
      <c r="E14" s="21">
        <v>11</v>
      </c>
      <c r="F14" s="21" t="s">
        <v>26</v>
      </c>
      <c r="G14" s="24">
        <v>0</v>
      </c>
      <c r="H14" s="25">
        <f t="shared" si="0"/>
        <v>0</v>
      </c>
      <c r="I14" s="23"/>
    </row>
    <row r="15" ht="30" customHeight="1" spans="1:9">
      <c r="A15" s="21">
        <v>9</v>
      </c>
      <c r="B15" s="22" t="s">
        <v>48</v>
      </c>
      <c r="C15" s="23" t="s">
        <v>49</v>
      </c>
      <c r="D15" s="23" t="s">
        <v>50</v>
      </c>
      <c r="E15" s="21">
        <v>1</v>
      </c>
      <c r="F15" s="21" t="s">
        <v>44</v>
      </c>
      <c r="G15" s="24">
        <v>0</v>
      </c>
      <c r="H15" s="25">
        <f t="shared" si="0"/>
        <v>0</v>
      </c>
      <c r="I15" s="23"/>
    </row>
    <row r="16" ht="30" customHeight="1" spans="1:9">
      <c r="A16" s="21">
        <v>10</v>
      </c>
      <c r="B16" s="22" t="s">
        <v>51</v>
      </c>
      <c r="C16" s="23" t="s">
        <v>52</v>
      </c>
      <c r="D16" s="23" t="s">
        <v>53</v>
      </c>
      <c r="E16" s="21">
        <v>1</v>
      </c>
      <c r="F16" s="21" t="s">
        <v>26</v>
      </c>
      <c r="G16" s="24">
        <v>0</v>
      </c>
      <c r="H16" s="25">
        <f t="shared" ref="H16:H36" si="1">G16*E16</f>
        <v>0</v>
      </c>
      <c r="I16" s="23"/>
    </row>
    <row r="17" ht="30" customHeight="1" spans="1:9">
      <c r="A17" s="21">
        <v>11</v>
      </c>
      <c r="B17" s="22" t="s">
        <v>54</v>
      </c>
      <c r="C17" s="23" t="s">
        <v>55</v>
      </c>
      <c r="D17" s="23" t="s">
        <v>56</v>
      </c>
      <c r="E17" s="21">
        <v>100</v>
      </c>
      <c r="F17" s="21" t="s">
        <v>37</v>
      </c>
      <c r="G17" s="24">
        <v>0</v>
      </c>
      <c r="H17" s="25">
        <f t="shared" si="1"/>
        <v>0</v>
      </c>
      <c r="I17" s="23"/>
    </row>
    <row r="18" ht="30" customHeight="1" spans="1:9">
      <c r="A18" s="21">
        <v>12</v>
      </c>
      <c r="B18" s="22" t="s">
        <v>57</v>
      </c>
      <c r="C18" s="23" t="s">
        <v>58</v>
      </c>
      <c r="D18" s="23" t="s">
        <v>59</v>
      </c>
      <c r="E18" s="21">
        <v>2</v>
      </c>
      <c r="F18" s="21" t="s">
        <v>60</v>
      </c>
      <c r="G18" s="24">
        <v>0</v>
      </c>
      <c r="H18" s="25">
        <f t="shared" si="1"/>
        <v>0</v>
      </c>
      <c r="I18" s="23"/>
    </row>
    <row r="19" ht="30" customHeight="1" spans="1:9">
      <c r="A19" s="21">
        <v>13</v>
      </c>
      <c r="B19" s="22" t="s">
        <v>61</v>
      </c>
      <c r="C19" s="23" t="s">
        <v>62</v>
      </c>
      <c r="D19" s="23" t="s">
        <v>63</v>
      </c>
      <c r="E19" s="21">
        <v>2</v>
      </c>
      <c r="F19" s="21" t="s">
        <v>26</v>
      </c>
      <c r="G19" s="24">
        <v>0</v>
      </c>
      <c r="H19" s="25">
        <f t="shared" si="1"/>
        <v>0</v>
      </c>
      <c r="I19" s="23"/>
    </row>
    <row r="20" ht="30" customHeight="1" spans="1:9">
      <c r="A20" s="21">
        <v>14</v>
      </c>
      <c r="B20" s="22" t="s">
        <v>64</v>
      </c>
      <c r="C20" s="23" t="s">
        <v>65</v>
      </c>
      <c r="D20" s="23" t="s">
        <v>66</v>
      </c>
      <c r="E20" s="21">
        <v>1</v>
      </c>
      <c r="F20" s="21" t="s">
        <v>26</v>
      </c>
      <c r="G20" s="24">
        <v>0</v>
      </c>
      <c r="H20" s="25">
        <f t="shared" si="1"/>
        <v>0</v>
      </c>
      <c r="I20" s="23"/>
    </row>
    <row r="21" ht="30" customHeight="1" spans="1:9">
      <c r="A21" s="21">
        <v>15</v>
      </c>
      <c r="B21" s="22" t="s">
        <v>67</v>
      </c>
      <c r="C21" s="23" t="s">
        <v>68</v>
      </c>
      <c r="D21" s="23" t="s">
        <v>69</v>
      </c>
      <c r="E21" s="21">
        <v>69</v>
      </c>
      <c r="F21" s="21" t="s">
        <v>70</v>
      </c>
      <c r="G21" s="24">
        <v>0</v>
      </c>
      <c r="H21" s="25">
        <f t="shared" si="1"/>
        <v>0</v>
      </c>
      <c r="I21" s="23"/>
    </row>
    <row r="22" ht="43" customHeight="1" spans="1:9">
      <c r="A22" s="21">
        <v>16</v>
      </c>
      <c r="B22" s="22" t="s">
        <v>71</v>
      </c>
      <c r="C22" s="23" t="s">
        <v>72</v>
      </c>
      <c r="D22" s="23" t="s">
        <v>73</v>
      </c>
      <c r="E22" s="21">
        <v>1</v>
      </c>
      <c r="F22" s="21" t="s">
        <v>44</v>
      </c>
      <c r="G22" s="24">
        <v>0</v>
      </c>
      <c r="H22" s="25">
        <f t="shared" si="1"/>
        <v>0</v>
      </c>
      <c r="I22" s="23"/>
    </row>
    <row r="23" ht="30" customHeight="1" spans="1:9">
      <c r="A23" s="21">
        <v>17</v>
      </c>
      <c r="B23" s="22" t="s">
        <v>74</v>
      </c>
      <c r="C23" s="23" t="s">
        <v>75</v>
      </c>
      <c r="D23" s="23" t="s">
        <v>76</v>
      </c>
      <c r="E23" s="21">
        <v>1</v>
      </c>
      <c r="F23" s="21" t="s">
        <v>26</v>
      </c>
      <c r="G23" s="24">
        <v>0</v>
      </c>
      <c r="H23" s="25">
        <f t="shared" si="1"/>
        <v>0</v>
      </c>
      <c r="I23" s="23"/>
    </row>
    <row r="24" ht="30" customHeight="1" spans="1:9">
      <c r="A24" s="21">
        <v>18</v>
      </c>
      <c r="B24" s="22" t="s">
        <v>77</v>
      </c>
      <c r="C24" s="23" t="s">
        <v>78</v>
      </c>
      <c r="D24" s="23" t="s">
        <v>79</v>
      </c>
      <c r="E24" s="21">
        <v>1</v>
      </c>
      <c r="F24" s="21" t="s">
        <v>80</v>
      </c>
      <c r="G24" s="24">
        <v>0</v>
      </c>
      <c r="H24" s="25">
        <f t="shared" si="1"/>
        <v>0</v>
      </c>
      <c r="I24" s="23"/>
    </row>
    <row r="25" ht="30" customHeight="1" spans="1:9">
      <c r="A25" s="21">
        <v>19</v>
      </c>
      <c r="B25" s="22" t="s">
        <v>81</v>
      </c>
      <c r="C25" s="23" t="s">
        <v>75</v>
      </c>
      <c r="D25" s="23" t="s">
        <v>76</v>
      </c>
      <c r="E25" s="21">
        <v>3</v>
      </c>
      <c r="F25" s="21" t="s">
        <v>26</v>
      </c>
      <c r="G25" s="24">
        <v>0</v>
      </c>
      <c r="H25" s="25">
        <f t="shared" si="1"/>
        <v>0</v>
      </c>
      <c r="I25" s="23"/>
    </row>
    <row r="26" ht="30" customHeight="1" spans="1:9">
      <c r="A26" s="21">
        <v>20</v>
      </c>
      <c r="B26" s="22" t="s">
        <v>81</v>
      </c>
      <c r="C26" s="23" t="s">
        <v>75</v>
      </c>
      <c r="D26" s="23" t="s">
        <v>76</v>
      </c>
      <c r="E26" s="21">
        <v>2</v>
      </c>
      <c r="F26" s="21" t="s">
        <v>26</v>
      </c>
      <c r="G26" s="24">
        <v>0</v>
      </c>
      <c r="H26" s="25">
        <f t="shared" si="1"/>
        <v>0</v>
      </c>
      <c r="I26" s="23"/>
    </row>
    <row r="27" ht="30" customHeight="1" spans="1:9">
      <c r="A27" s="21">
        <v>21</v>
      </c>
      <c r="B27" s="22" t="s">
        <v>82</v>
      </c>
      <c r="C27" s="23" t="s">
        <v>83</v>
      </c>
      <c r="D27" s="23" t="s">
        <v>79</v>
      </c>
      <c r="E27" s="21">
        <v>35</v>
      </c>
      <c r="F27" s="21" t="s">
        <v>26</v>
      </c>
      <c r="G27" s="24">
        <v>0</v>
      </c>
      <c r="H27" s="25">
        <f t="shared" si="1"/>
        <v>0</v>
      </c>
      <c r="I27" s="23"/>
    </row>
    <row r="28" ht="30" customHeight="1" spans="1:9">
      <c r="A28" s="21">
        <v>22</v>
      </c>
      <c r="B28" s="22" t="s">
        <v>84</v>
      </c>
      <c r="C28" s="23" t="s">
        <v>85</v>
      </c>
      <c r="D28" s="23" t="s">
        <v>79</v>
      </c>
      <c r="E28" s="21">
        <v>1</v>
      </c>
      <c r="F28" s="21" t="s">
        <v>26</v>
      </c>
      <c r="G28" s="24">
        <v>0</v>
      </c>
      <c r="H28" s="25">
        <f t="shared" si="1"/>
        <v>0</v>
      </c>
      <c r="I28" s="23"/>
    </row>
    <row r="29" ht="30" customHeight="1" spans="1:9">
      <c r="A29" s="21">
        <v>23</v>
      </c>
      <c r="B29" s="22" t="s">
        <v>84</v>
      </c>
      <c r="C29" s="23" t="s">
        <v>85</v>
      </c>
      <c r="D29" s="23" t="s">
        <v>79</v>
      </c>
      <c r="E29" s="21">
        <v>1</v>
      </c>
      <c r="F29" s="21" t="s">
        <v>26</v>
      </c>
      <c r="G29" s="24">
        <v>0</v>
      </c>
      <c r="H29" s="25">
        <f t="shared" si="1"/>
        <v>0</v>
      </c>
      <c r="I29" s="23"/>
    </row>
    <row r="30" ht="30" customHeight="1" spans="1:9">
      <c r="A30" s="21">
        <v>24</v>
      </c>
      <c r="B30" s="22" t="s">
        <v>86</v>
      </c>
      <c r="C30" s="23" t="s">
        <v>87</v>
      </c>
      <c r="D30" s="23" t="s">
        <v>88</v>
      </c>
      <c r="E30" s="21">
        <v>1</v>
      </c>
      <c r="F30" s="21" t="s">
        <v>26</v>
      </c>
      <c r="G30" s="24">
        <v>0</v>
      </c>
      <c r="H30" s="25">
        <f t="shared" si="1"/>
        <v>0</v>
      </c>
      <c r="I30" s="23"/>
    </row>
    <row r="31" ht="30" customHeight="1" spans="1:9">
      <c r="A31" s="21">
        <v>25</v>
      </c>
      <c r="B31" s="22" t="s">
        <v>89</v>
      </c>
      <c r="C31" s="23" t="s">
        <v>90</v>
      </c>
      <c r="D31" s="23" t="s">
        <v>91</v>
      </c>
      <c r="E31" s="21">
        <v>1</v>
      </c>
      <c r="F31" s="21" t="s">
        <v>80</v>
      </c>
      <c r="G31" s="24">
        <v>0</v>
      </c>
      <c r="H31" s="25">
        <f t="shared" si="1"/>
        <v>0</v>
      </c>
      <c r="I31" s="23"/>
    </row>
    <row r="32" ht="30" customHeight="1" spans="1:9">
      <c r="A32" s="21">
        <v>26</v>
      </c>
      <c r="B32" s="22" t="s">
        <v>92</v>
      </c>
      <c r="C32" s="23" t="s">
        <v>93</v>
      </c>
      <c r="D32" s="23" t="s">
        <v>56</v>
      </c>
      <c r="E32" s="21">
        <v>10</v>
      </c>
      <c r="F32" s="21" t="s">
        <v>37</v>
      </c>
      <c r="G32" s="24">
        <v>0</v>
      </c>
      <c r="H32" s="25">
        <f t="shared" si="1"/>
        <v>0</v>
      </c>
      <c r="I32" s="23"/>
    </row>
    <row r="33" ht="30" customHeight="1" spans="1:9">
      <c r="A33" s="21">
        <v>27</v>
      </c>
      <c r="B33" s="22" t="s">
        <v>94</v>
      </c>
      <c r="C33" s="23" t="s">
        <v>95</v>
      </c>
      <c r="D33" s="23" t="s">
        <v>96</v>
      </c>
      <c r="E33" s="21">
        <v>2</v>
      </c>
      <c r="F33" s="21" t="s">
        <v>26</v>
      </c>
      <c r="G33" s="24">
        <v>0</v>
      </c>
      <c r="H33" s="25">
        <f t="shared" si="1"/>
        <v>0</v>
      </c>
      <c r="I33" s="23"/>
    </row>
    <row r="34" ht="30" customHeight="1" spans="1:9">
      <c r="A34" s="21">
        <v>28</v>
      </c>
      <c r="B34" s="22" t="s">
        <v>97</v>
      </c>
      <c r="C34" s="23" t="s">
        <v>98</v>
      </c>
      <c r="D34" s="23" t="s">
        <v>99</v>
      </c>
      <c r="E34" s="21">
        <v>4</v>
      </c>
      <c r="F34" s="21" t="s">
        <v>26</v>
      </c>
      <c r="G34" s="24">
        <v>0</v>
      </c>
      <c r="H34" s="25">
        <f t="shared" si="1"/>
        <v>0</v>
      </c>
      <c r="I34" s="23"/>
    </row>
    <row r="35" ht="30" customHeight="1" spans="1:9">
      <c r="A35" s="21">
        <v>29</v>
      </c>
      <c r="B35" s="22" t="s">
        <v>100</v>
      </c>
      <c r="C35" s="23" t="s">
        <v>101</v>
      </c>
      <c r="D35" s="23" t="s">
        <v>102</v>
      </c>
      <c r="E35" s="21">
        <v>1</v>
      </c>
      <c r="F35" s="21" t="s">
        <v>26</v>
      </c>
      <c r="G35" s="24">
        <v>0</v>
      </c>
      <c r="H35" s="25">
        <f t="shared" si="1"/>
        <v>0</v>
      </c>
      <c r="I35" s="23"/>
    </row>
    <row r="36" ht="30" customHeight="1" spans="1:9">
      <c r="A36" s="21">
        <v>30</v>
      </c>
      <c r="B36" s="27" t="s">
        <v>103</v>
      </c>
      <c r="C36" s="23" t="s">
        <v>104</v>
      </c>
      <c r="D36" s="23" t="s">
        <v>105</v>
      </c>
      <c r="E36" s="21">
        <v>1</v>
      </c>
      <c r="F36" s="21" t="s">
        <v>44</v>
      </c>
      <c r="G36" s="24">
        <v>0</v>
      </c>
      <c r="H36" s="25">
        <f t="shared" si="1"/>
        <v>0</v>
      </c>
      <c r="I36" s="23"/>
    </row>
    <row r="37" ht="30" customHeight="1" spans="1:9">
      <c r="A37" s="30" t="s">
        <v>106</v>
      </c>
      <c r="B37" s="31"/>
      <c r="C37" s="31"/>
      <c r="D37" s="31"/>
      <c r="E37" s="31"/>
      <c r="F37" s="31"/>
      <c r="G37" s="32"/>
      <c r="H37" s="33">
        <f>SUM(H6:H36)</f>
        <v>0</v>
      </c>
      <c r="I37" s="34"/>
    </row>
    <row r="38" spans="1:9">
      <c r="A38" s="35"/>
      <c r="B38" s="36"/>
      <c r="C38" s="36"/>
      <c r="D38" s="36"/>
      <c r="E38" s="35"/>
      <c r="F38" s="35"/>
      <c r="G38" s="35"/>
      <c r="H38" s="37"/>
    </row>
    <row r="39" spans="1:9">
      <c r="A39" s="38"/>
      <c r="B39" s="39"/>
      <c r="C39" s="39"/>
      <c r="D39" s="39"/>
      <c r="E39" s="38"/>
      <c r="F39" s="38"/>
      <c r="G39" s="38"/>
      <c r="H39" s="40"/>
    </row>
  </sheetData>
  <sheetProtection formatCells="0" insertHyperlinks="0" autoFilter="0"/>
  <mergeCells count="16">
    <mergeCell ref="A1:I1"/>
    <mergeCell ref="A2:I2"/>
    <mergeCell ref="A3:I3"/>
    <mergeCell ref="G4:H4"/>
    <mergeCell ref="A37:G37"/>
    <mergeCell ref="A38:G38"/>
    <mergeCell ref="A39:G39"/>
    <mergeCell ref="A4:A5"/>
    <mergeCell ref="A10:A11"/>
    <mergeCell ref="B4:B5"/>
    <mergeCell ref="B10:B11"/>
    <mergeCell ref="C4:C5"/>
    <mergeCell ref="D4:D5"/>
    <mergeCell ref="E4:E5"/>
    <mergeCell ref="F4:F5"/>
    <mergeCell ref="I4:I5"/>
  </mergeCells>
  <pageMargins left="0.739583333333333" right="0.739583333333333" top="0.739583333333333" bottom="0.739583333333333" header="0.5" footer="0.5"/>
  <pageSetup paperSize="9" scale="94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WWO_base_provider_20250722104458-4835d61a2e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青悦汇项目消防设备设施维修采购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Peterson。</cp:lastModifiedBy>
  <dcterms:created xsi:type="dcterms:W3CDTF">2024-05-21T12:55:00Z</dcterms:created>
  <dcterms:modified xsi:type="dcterms:W3CDTF">2026-04-16T03:15:09Z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42F5F09B18F74653971BA71882394AA6_13</vt:lpwstr>
  </property>
  <property fmtid="{D5CDD505-2E9C-101B-9397-08002B2CF9AE}" pid="3" name="KSOProductBuildVer">
    <vt:lpwstr>2052-12.1.0.25225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