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" activeTab="2"/>
  </bookViews>
  <sheets>
    <sheet name="投标报价清单填写说明" sheetId="6" r:id="rId1"/>
    <sheet name="表 04 单位工程招标控制价汇总表" sheetId="1" r:id="rId2"/>
    <sheet name="表 08A 分部分项工程量清单与计价表" sheetId="2" r:id="rId3"/>
    <sheet name="表 10 措施项目清单与计价汇总表" sheetId="3" r:id="rId4"/>
    <sheet name="表 10-1 措施项目清单与计价表(一)" sheetId="4" r:id="rId5"/>
    <sheet name="表 14 规费、应纳税费项目清单与计价表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<sst xmlns="http://schemas.openxmlformats.org/spreadsheetml/2006/main" count="307" uniqueCount="170">
  <si>
    <t>投标报价清单填写说明</t>
  </si>
  <si>
    <r>
      <rPr>
        <sz val="11"/>
        <rFont val="宋体"/>
        <charset val="134"/>
      </rPr>
      <t>1.仅</t>
    </r>
    <r>
      <rPr>
        <b/>
        <sz val="11"/>
        <color rgb="FFFF0000"/>
        <rFont val="宋体"/>
        <charset val="134"/>
      </rPr>
      <t>黄色填充单元格</t>
    </r>
    <r>
      <rPr>
        <sz val="11"/>
        <rFont val="宋体"/>
        <charset val="134"/>
      </rPr>
      <t>由投标人自行填报。其余未填充区域已设公式自动计算结果，投标人投报时需进一步复核公式，若有不合理处可自行调整。一经投报，即视为投标人确认投标报价无误，后续不再调整，由此承担的一切后果由投标人自行承担。</t>
    </r>
  </si>
  <si>
    <r>
      <rPr>
        <sz val="11"/>
        <rFont val="宋体"/>
        <charset val="134"/>
      </rPr>
      <t>2.分部分项工程量清单表中工程量数值不允许修改调整，投标人仅自主填报单价并计算合价；投标报价中，若出现单价与工程量乘积与合价不一致的，以单价为准修正合价；单价存在明显小数点错误的，招标人有权要求投标人澄清或调整，拒不配合的，</t>
    </r>
    <r>
      <rPr>
        <b/>
        <sz val="11"/>
        <color rgb="FFFF0000"/>
        <rFont val="宋体"/>
        <charset val="134"/>
      </rPr>
      <t>按无效投标处理。</t>
    </r>
  </si>
  <si>
    <r>
      <rPr>
        <sz val="11"/>
        <rFont val="宋体"/>
        <charset val="134"/>
      </rPr>
      <t>3.安全文明措施费及暂列金为不可竞争费，招标清单表格中已给出固定数值，相应内容不得调整，</t>
    </r>
    <r>
      <rPr>
        <b/>
        <sz val="11"/>
        <color rgb="FFFF0000"/>
        <rFont val="宋体"/>
        <charset val="134"/>
      </rPr>
      <t>否则按无效标处理</t>
    </r>
    <r>
      <rPr>
        <sz val="11"/>
        <rFont val="宋体"/>
        <charset val="134"/>
      </rPr>
      <t>。</t>
    </r>
  </si>
  <si>
    <t>单位工程招标控制价汇总表</t>
  </si>
  <si>
    <t>工程名称：深圳时尚小镇美憬阁精选酒店6楼西侧冷却塔噪音治理工程</t>
  </si>
  <si>
    <t>标段：深圳时尚小镇美憬阁精选酒店6楼西侧冷却塔噪音治理工程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</si>
  <si>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</si>
  <si>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</si>
  <si>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</si>
  <si>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</si>
  <si>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</si>
  <si>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</si>
  <si>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</si>
  <si>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</si>
  <si>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六楼西侧冷却塔及风冷螺杆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</si>
  <si>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</si>
  <si>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</si>
  <si>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</si>
  <si>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</si>
  <si>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</si>
  <si>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</si>
  <si>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</si>
  <si>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</si>
  <si>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</si>
  <si>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</si>
  <si>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</si>
  <si>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</si>
  <si>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</si>
  <si>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</si>
  <si>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</si>
  <si>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</si>
  <si>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</si>
  <si>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</si>
  <si>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</si>
  <si>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</si>
  <si>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</si>
  <si>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</si>
  <si>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</si>
  <si>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</si>
  <si>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</si>
  <si>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</si>
  <si>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</si>
  <si>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</si>
  <si>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</si>
  <si>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</si>
  <si>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</si>
  <si>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</si>
  <si>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</si>
  <si>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</si>
  <si>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</si>
  <si>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</si>
  <si>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</si>
  <si>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</si>
  <si>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</si>
  <si>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</si>
  <si>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</si>
  <si>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美憬阁酒店设备振动噪音治理工程</t>
  </si>
  <si>
    <t>040309008001</t>
  </si>
  <si>
    <t>隔声屏障</t>
  </si>
  <si>
    <t>1.隔声罩顶部吸隔音板
2.吸隔音板厚度50mm
3.1.0mm镀锌板外板，0.8mm镀锌穿孔板做护面板，内部填充48KG玻璃棉，玻璃棉包薄膜，吸隔音板可见面做喷涂防腐处理
4.含相关工序及其所需辅材的安装等内容
5.含操作高度增加费
6.满足招标文件、设计、施工及验收等相关规范规定要求</t>
  </si>
  <si>
    <t>m2</t>
  </si>
  <si>
    <t>040309008002</t>
  </si>
  <si>
    <t>1.隔声罩侧面吸隔音板
2.吸隔音板厚度50mm
3.1.0mm镀锌板外板，0.8mm镀锌穿孔板做护面板，内部填充48KG玻璃棉，玻璃棉包薄膜，吸隔音板可见面做喷涂防腐处理
4.含相关工序及其所需辅材的安装等内容
5.含操作高度增加费
6.满足招标文件、设计、施工及验收等相关规范规定要求</t>
  </si>
  <si>
    <t>040309008003</t>
  </si>
  <si>
    <t>钢骨架</t>
  </si>
  <si>
    <t>1.隔声屏障钢结构骨架
2.矩形方钢150*150*5
3.含相关工序及其所需辅材的安装等内容
4.含操作高度增加费
5.满足招标文件、设计、施工及验收等相关规范规定要求</t>
  </si>
  <si>
    <t>t</t>
  </si>
  <si>
    <t>010807003001</t>
  </si>
  <si>
    <t>金属百叶窗</t>
  </si>
  <si>
    <t>1.铝合金通风百叶，通风率75%
2.含相关工序及其所需辅材的安装等内容
3.含操作高度增加费
4.满足招标文件、设计、施工及验收等相关规范规定要求</t>
  </si>
  <si>
    <t>010804007003</t>
  </si>
  <si>
    <t>隔声罩隔音检修门</t>
  </si>
  <si>
    <t>1.门代号及洞口尺寸:1000*2000
2.门框、扇材质:钢质吸隔声板制作
3.含相关工序及其所需辅材的安装等内容
4.含操作高度增加费
5.满足招标文件、设计、施工及验收等相关规范规定要求</t>
  </si>
  <si>
    <t>030703020012</t>
  </si>
  <si>
    <t>消声器</t>
  </si>
  <si>
    <t>1.名称:冷却塔排风消声器
2.规格:6000*5200*1500
3.含200mm厚的消声片
4.由钢骨架组成，1.0mm镀锌板外板，0.8mm镀锌穿孔板做护面板，消声片内部填充48KG玻璃棉，140g无碱憎水玻璃纤维布，消声器可见面做喷涂防腐处理。
5.含相关工序及其所需辅材的安装等内容
6.含操作高度增加费
7.满足招标文件、设计、施工及验收等相关规范规定要求</t>
  </si>
  <si>
    <t>个</t>
  </si>
  <si>
    <t>7</t>
  </si>
  <si>
    <t>030703020019</t>
  </si>
  <si>
    <t>1.名称:冷却塔排风消声器
2.规格:9000*4300*1500
3.含200mm厚的消声片
4.由钢骨架组成，1.0mm镀锌板外板，0.8mm镀锌穿孔板做护面板，消声片内部填充48KG玻璃棉，140g无碱憎水玻璃纤维布，消声器可见面做喷涂防腐处理。
5.含相关工序及其所需辅材的安装等内容
6.含操作高度增加费
7.满足招标文件、设计、施工及验收等相关规范规定要求</t>
  </si>
  <si>
    <t>8</t>
  </si>
  <si>
    <t>030702001001</t>
  </si>
  <si>
    <t>碳钢通风管道</t>
  </si>
  <si>
    <t>1.名称:排风导风管
2.规格:6000*4300*1300 1.5厚镀锌钢板
3.含相关工序及其所需辅材的安装等内容
4.含操作高度增加费
5.满足招标文件、设计、施工及验收等相关规范规定要求</t>
  </si>
  <si>
    <t>9</t>
  </si>
  <si>
    <t>030411004004</t>
  </si>
  <si>
    <t>配线</t>
  </si>
  <si>
    <t>1.名称:配线
2.规格型号:WDZN-BYJ-2.5
3.敷设方式:明敷
4.含操作高度增加费
5.满足招标文件、设计、施工及验收等相关规范规定要求</t>
  </si>
  <si>
    <t>m</t>
  </si>
  <si>
    <t>10</t>
  </si>
  <si>
    <t>030411001008</t>
  </si>
  <si>
    <t>金属软管</t>
  </si>
  <si>
    <t>1.名称:金属软管
2.规格型号:DN20
3.敷设方式:明敷
4.含操作高度增加费
5.满足招标文件、设计、施工及验收等相关规范规定要求</t>
  </si>
  <si>
    <t>11</t>
  </si>
  <si>
    <t>030411001007</t>
  </si>
  <si>
    <t>配管</t>
  </si>
  <si>
    <t>1.名称:配管
2.规格型号:JDG20
3.敷设方式:明敷
4.含操作高度增加费
5.满足招标文件、设计、施工及验收等相关规范规定要求</t>
  </si>
  <si>
    <t>12</t>
  </si>
  <si>
    <t>030411006004</t>
  </si>
  <si>
    <t>接线盒</t>
  </si>
  <si>
    <t>1.名称:接线盒
2.规格型号:86mm*86mm
3.敷设方式:明敷
4.含操作高度增加费
5.满足招标文件、设计、施工及验收等相关规范规定要求</t>
  </si>
  <si>
    <t>13</t>
  </si>
  <si>
    <t>030412001004</t>
  </si>
  <si>
    <t>防爆灯</t>
  </si>
  <si>
    <t>1.名称:节能防爆灯
2.规格型号:50W
3.敷设方式:吸顶
4.含操作高度增加费
5.满足招标文件、设计、施工及验收等相关规范规定要求</t>
  </si>
  <si>
    <t>套</t>
  </si>
  <si>
    <t>14</t>
  </si>
  <si>
    <t>030404034004</t>
  </si>
  <si>
    <t>照明开关</t>
  </si>
  <si>
    <t>1.名称:单联开关
2.规格型号:250V 10W
3.含操作高度增加费
4.满足招标文件、设计、施工及验收等相关规范规定要求</t>
  </si>
  <si>
    <t>15</t>
  </si>
  <si>
    <t>030413002001</t>
  </si>
  <si>
    <t>凿(压)槽</t>
  </si>
  <si>
    <t>1.名称:凿槽及恢复
2.规格:综合考虑
3.填充(恢复)方式:综合考虑
4.含操作高度增加费
5.满足招标文件、设计、施工及验收等相关规范规定要求</t>
  </si>
  <si>
    <t>16</t>
  </si>
  <si>
    <t>030413003001</t>
  </si>
  <si>
    <t>打洞(孔)</t>
  </si>
  <si>
    <t>1.名称:打孔及修复
2.规格:综合考虑
3.填充(恢复)方式:综合考虑
4.含操作高度增加费
5.满足招标文件、设计、施工及验收等相关规范规定要求</t>
  </si>
  <si>
    <t>合    计</t>
  </si>
  <si>
    <t>措施项目清单与计价汇总表</t>
  </si>
  <si>
    <t>项 目 名 称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</si>
  <si>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</si>
  <si>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</si>
  <si>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</si>
  <si>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</si>
  <si>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</si>
  <si>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</si>
  <si>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</si>
  <si>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</si>
  <si>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</si>
  <si>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</si>
  <si>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</si>
  <si>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</si>
  <si>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</si>
  <si>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</si>
  <si>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</si>
  <si>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</si>
  <si>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</si>
  <si>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</si>
  <si>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</si>
  <si>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</si>
  <si>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</si>
  <si>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</si>
  <si>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</si>
  <si>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土方支护结构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</si>
  <si>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</si>
  <si>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</si>
  <si>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</si>
  <si>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</si>
  <si>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</si>
  <si>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</si>
  <si>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>项</t>
  </si>
  <si>
    <t>011707007001</t>
  </si>
  <si>
    <t>已完工程及设备保护</t>
  </si>
  <si>
    <t>1.名称:成品保护费
2.满足招标文件、设计、施工及验收等相关规范规定要求</t>
  </si>
  <si>
    <t>011707004001</t>
  </si>
  <si>
    <t>二次搬运</t>
  </si>
  <si>
    <t>1.名称:二次搬运费
2.满足招标文件、设计、施工及验收等相关规范规定要求</t>
  </si>
  <si>
    <t>031301017001</t>
  </si>
  <si>
    <t>脚手架搭拆</t>
  </si>
  <si>
    <t>1.通风空调工程脚手架搭拆费</t>
  </si>
  <si>
    <t>本页小计</t>
  </si>
  <si>
    <t xml:space="preserve">   注：本表适用于以综合单价形式计价的措施项目。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</si>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</sst>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12"/>
      <name val="宋体"/>
      <charset val="134"/>
    </font>
    <font>
      <b/>
      <sz val="12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2" borderId="2" xfId="0" applyFont="1" applyFill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5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top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R6" sqref="R6"/>
    </sheetView>
  </sheetViews>
  <sheetFormatPr defaultColWidth="9.14285714285714" defaultRowHeight="12.75" outlineLevelCol="5"/>
  <cols>
    <col min="6" max="6" width="39" customWidth="1"/>
  </cols>
  <sheetData>
    <row r="1" ht="42" customHeight="1" spans="1:6">
      <c r="A1" s="46" t="s">
        <v>0</v>
      </c>
      <c r="B1" s="47"/>
      <c r="C1" s="47"/>
      <c r="D1" s="47"/>
      <c r="E1" s="47"/>
      <c r="F1" s="47"/>
    </row>
    <row r="2" ht="75" customHeight="1" spans="1:6">
      <c r="A2" s="48" t="s">
        <v>1</v>
      </c>
      <c r="B2" s="48"/>
      <c r="C2" s="48"/>
      <c r="D2" s="48"/>
      <c r="E2" s="48"/>
      <c r="F2" s="48"/>
    </row>
    <row r="3" ht="75" customHeight="1" spans="1:6">
      <c r="A3" s="48" t="s">
        <v>2</v>
      </c>
      <c r="B3" s="48"/>
      <c r="C3" s="48"/>
      <c r="D3" s="48"/>
      <c r="E3" s="48"/>
      <c r="F3" s="48"/>
    </row>
    <row r="4" ht="75" customHeight="1" spans="1:6">
      <c r="A4" s="48" t="s">
        <v>3</v>
      </c>
      <c r="B4" s="48"/>
      <c r="C4" s="48"/>
      <c r="D4" s="48"/>
      <c r="E4" s="48"/>
      <c r="F4" s="48"/>
    </row>
    <row r="5" ht="13.5" spans="1:6">
      <c r="A5" s="49"/>
      <c r="B5" s="49"/>
      <c r="C5" s="49"/>
      <c r="D5" s="49"/>
      <c r="E5" s="49"/>
      <c r="F5" s="49"/>
    </row>
    <row r="6" ht="13.5" spans="1:6">
      <c r="A6" s="49"/>
      <c r="B6" s="49"/>
      <c r="C6" s="49"/>
      <c r="D6" s="49"/>
      <c r="E6" s="49"/>
      <c r="F6" s="49"/>
    </row>
    <row r="7" ht="13.5" spans="1:6">
      <c r="A7" s="49"/>
      <c r="B7" s="49"/>
      <c r="C7" s="49"/>
      <c r="D7" s="49"/>
      <c r="E7" s="49"/>
      <c r="F7" s="49"/>
    </row>
    <row r="8" ht="13.5" spans="1:6">
      <c r="A8" s="49"/>
      <c r="B8" s="49"/>
      <c r="C8" s="49"/>
      <c r="D8" s="49"/>
      <c r="E8" s="49"/>
      <c r="F8" s="49"/>
    </row>
    <row r="9" ht="13.5" spans="1:6">
      <c r="A9" s="49"/>
      <c r="B9" s="49"/>
      <c r="C9" s="49"/>
      <c r="D9" s="49"/>
      <c r="E9" s="49"/>
      <c r="F9" s="49"/>
    </row>
    <row r="10" ht="13.5" spans="1:6">
      <c r="A10" s="49"/>
      <c r="B10" s="49"/>
      <c r="C10" s="49"/>
      <c r="D10" s="49"/>
      <c r="E10" s="49"/>
      <c r="F10" s="49"/>
    </row>
    <row r="11" ht="13.5" spans="1:6">
      <c r="A11" s="49"/>
      <c r="B11" s="49"/>
      <c r="C11" s="49"/>
      <c r="D11" s="49"/>
      <c r="E11" s="49"/>
      <c r="F11" s="49"/>
    </row>
    <row r="12" ht="13.5" spans="1:6">
      <c r="A12" s="49"/>
      <c r="B12" s="49"/>
      <c r="C12" s="49"/>
      <c r="D12" s="49"/>
      <c r="E12" s="49"/>
      <c r="F12" s="49"/>
    </row>
    <row r="13" ht="13.5" spans="1:6">
      <c r="A13" s="49"/>
      <c r="B13" s="49"/>
      <c r="C13" s="49"/>
      <c r="D13" s="49"/>
      <c r="E13" s="49"/>
      <c r="F13" s="49"/>
    </row>
    <row r="14" ht="13.5" spans="1:6">
      <c r="A14" s="49"/>
      <c r="B14" s="49"/>
      <c r="C14" s="49"/>
      <c r="D14" s="49"/>
      <c r="E14" s="49"/>
      <c r="F14" s="49"/>
    </row>
    <row r="15" ht="13.5" spans="1:6">
      <c r="A15" s="49"/>
      <c r="B15" s="49"/>
      <c r="C15" s="49"/>
      <c r="D15" s="49"/>
      <c r="E15" s="49"/>
      <c r="F15" s="49"/>
    </row>
  </sheetData>
  <sheetProtection algorithmName="SHA-512" hashValue="sgGDYbCP6kNRBzUfyvZe2qbdE910SYBjBoQTg1QRbjSxYeh4QxsW1tlz/wM5DYi/x1vVeLzfX3U0xqSnz2eS3w==" saltValue="XUYnj4H9YdCKKL7forO/5w==" spinCount="100000" sheet="1" objects="1"/>
  <mergeCells count="15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showRuler="0" topLeftCell="A6" workbookViewId="0">
      <selection activeCell="F7" sqref="F7"/>
    </sheetView>
  </sheetViews>
  <sheetFormatPr defaultColWidth="9" defaultRowHeight="12.75" outlineLevelCol="6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5" customHeight="1" spans="1:7">
      <c r="A1" s="1" t="s">
        <v>4</v>
      </c>
      <c r="B1" s="2"/>
      <c r="C1" s="2"/>
      <c r="D1" s="2"/>
      <c r="E1" s="2"/>
      <c r="F1" s="2"/>
      <c r="G1" s="2"/>
    </row>
    <row r="2" ht="38.9" customHeight="1" spans="1:7">
      <c r="A2" s="6" t="s">
        <v>5</v>
      </c>
      <c r="B2" s="4"/>
      <c r="C2" s="5"/>
      <c r="D2" s="6" t="s">
        <v>6</v>
      </c>
      <c r="E2" s="5"/>
      <c r="F2" s="44" t="s">
        <v>7</v>
      </c>
      <c r="G2" s="22"/>
    </row>
    <row r="3" ht="38.9" customHeight="1" spans="1:7">
      <c r="A3" s="9" t="s">
        <v>8</v>
      </c>
      <c r="B3" s="10" t="s">
        <v>9</v>
      </c>
      <c r="C3" s="18"/>
      <c r="D3" s="18"/>
      <c r="E3" s="11"/>
      <c r="F3" s="9" t="s">
        <v>10</v>
      </c>
      <c r="G3" s="12" t="s">
        <v>11</v>
      </c>
    </row>
    <row r="4" ht="20.05" customHeight="1" spans="1:7">
      <c r="A4" s="9" t="s">
        <v>12</v>
      </c>
      <c r="B4" s="13" t="s">
        <v>13</v>
      </c>
      <c r="C4" s="18"/>
      <c r="D4" s="19"/>
      <c r="E4" s="14"/>
      <c r="F4" s="16">
        <f>F5</f>
        <v>0</v>
      </c>
      <c r="G4" s="16"/>
    </row>
    <row r="5" ht="20.05" customHeight="1" spans="1:7">
      <c r="A5" s="9" t="s">
        <v>14</v>
      </c>
      <c r="B5" s="13" t="s">
        <v>15</v>
      </c>
      <c r="C5" s="18"/>
      <c r="D5" s="19"/>
      <c r="E5" s="14"/>
      <c r="F5" s="16">
        <f>'表 08A 分部分项工程量清单与计价表'!H28</f>
        <v>0</v>
      </c>
      <c r="G5" s="16"/>
    </row>
    <row r="6" ht="20.05" customHeight="1" spans="1:7">
      <c r="A6" s="9" t="s">
        <v>16</v>
      </c>
      <c r="B6" s="13" t="s">
        <v>17</v>
      </c>
      <c r="C6" s="18"/>
      <c r="D6" s="19"/>
      <c r="E6" s="14"/>
      <c r="F6" s="16">
        <f>F8+F10</f>
        <v>23615.56</v>
      </c>
      <c r="G6" s="16"/>
    </row>
    <row r="7" ht="20.05" customHeight="1" spans="1:7">
      <c r="A7" s="9" t="s">
        <v>18</v>
      </c>
      <c r="B7" s="13" t="s">
        <v>19</v>
      </c>
      <c r="C7" s="18"/>
      <c r="D7" s="19"/>
      <c r="E7" s="14"/>
      <c r="F7" s="16"/>
      <c r="G7" s="16"/>
    </row>
    <row r="8" ht="20.05" customHeight="1" spans="1:7">
      <c r="A8" s="9" t="s">
        <v>20</v>
      </c>
      <c r="B8" s="13" t="s">
        <v>21</v>
      </c>
      <c r="C8" s="18"/>
      <c r="D8" s="19"/>
      <c r="E8" s="14"/>
      <c r="F8" s="16">
        <f>'表 10 措施项目清单与计价汇总表'!E4</f>
        <v>23615.56</v>
      </c>
      <c r="G8" s="16"/>
    </row>
    <row r="9" ht="20.05" customHeight="1" spans="1:7">
      <c r="A9" s="9" t="s">
        <v>22</v>
      </c>
      <c r="B9" s="13" t="s">
        <v>23</v>
      </c>
      <c r="C9" s="18"/>
      <c r="D9" s="19"/>
      <c r="E9" s="14"/>
      <c r="F9" s="16"/>
      <c r="G9" s="16"/>
    </row>
    <row r="10" ht="20.05" customHeight="1" spans="1:7">
      <c r="A10" s="9" t="s">
        <v>24</v>
      </c>
      <c r="B10" s="13" t="s">
        <v>25</v>
      </c>
      <c r="C10" s="18"/>
      <c r="D10" s="19"/>
      <c r="E10" s="14"/>
      <c r="F10" s="16">
        <f>'表 10 措施项目清单与计价汇总表'!E14+'表 10 措施项目清单与计价汇总表'!E17+'表 10 措施项目清单与计价汇总表'!E18+'表 10 措施项目清单与计价汇总表'!E20</f>
        <v>0</v>
      </c>
      <c r="G10" s="16"/>
    </row>
    <row r="11" ht="20.05" customHeight="1" spans="1:7">
      <c r="A11" s="9" t="s">
        <v>26</v>
      </c>
      <c r="B11" s="13" t="s">
        <v>27</v>
      </c>
      <c r="C11" s="18"/>
      <c r="D11" s="19"/>
      <c r="E11" s="14"/>
      <c r="F11" s="16"/>
      <c r="G11" s="16"/>
    </row>
    <row r="12" ht="20.05" customHeight="1" spans="1:7">
      <c r="A12" s="9" t="s">
        <v>28</v>
      </c>
      <c r="B12" s="13" t="s">
        <v>29</v>
      </c>
      <c r="C12" s="18"/>
      <c r="D12" s="19"/>
      <c r="E12" s="14"/>
      <c r="F12" s="16"/>
      <c r="G12" s="16"/>
    </row>
    <row r="13" ht="20.05" customHeight="1" spans="1:7">
      <c r="A13" s="9" t="s">
        <v>30</v>
      </c>
      <c r="B13" s="13" t="s">
        <v>31</v>
      </c>
      <c r="C13" s="18"/>
      <c r="D13" s="19"/>
      <c r="E13" s="14"/>
      <c r="F13" s="16"/>
      <c r="G13" s="16"/>
    </row>
    <row r="14" ht="20.05" customHeight="1" spans="1:7">
      <c r="A14" s="9" t="s">
        <v>32</v>
      </c>
      <c r="B14" s="13" t="s">
        <v>33</v>
      </c>
      <c r="C14" s="18"/>
      <c r="D14" s="19"/>
      <c r="E14" s="14"/>
      <c r="F14" s="16"/>
      <c r="G14" s="16"/>
    </row>
    <row r="15" ht="20.05" customHeight="1" spans="1:7">
      <c r="A15" s="9" t="s">
        <v>34</v>
      </c>
      <c r="B15" s="13" t="s">
        <v>35</v>
      </c>
      <c r="C15" s="18"/>
      <c r="D15" s="19"/>
      <c r="E15" s="14"/>
      <c r="F15" s="16">
        <f>'表 14 规费、应纳税费项目清单与计价表'!G4</f>
        <v>0</v>
      </c>
      <c r="G15" s="16"/>
    </row>
    <row r="16" ht="20.05" customHeight="1" spans="1:7">
      <c r="A16" s="9" t="s">
        <v>36</v>
      </c>
      <c r="B16" s="13" t="s">
        <v>37</v>
      </c>
      <c r="C16" s="18"/>
      <c r="D16" s="19"/>
      <c r="E16" s="14"/>
      <c r="F16" s="16">
        <f>F4+F6+F11</f>
        <v>23615.56</v>
      </c>
      <c r="G16" s="16"/>
    </row>
    <row r="17" ht="20.05" customHeight="1" spans="1:7">
      <c r="A17" s="9" t="s">
        <v>38</v>
      </c>
      <c r="B17" s="13" t="s">
        <v>39</v>
      </c>
      <c r="C17" s="18"/>
      <c r="D17" s="19"/>
      <c r="E17" s="14"/>
      <c r="F17" s="16">
        <f>F18+F19</f>
        <v>0</v>
      </c>
      <c r="G17" s="16"/>
    </row>
    <row r="18" ht="20.05" customHeight="1" spans="1:7">
      <c r="A18" s="9" t="s">
        <v>40</v>
      </c>
      <c r="B18" s="13" t="s">
        <v>41</v>
      </c>
      <c r="C18" s="18"/>
      <c r="D18" s="19"/>
      <c r="E18" s="14"/>
      <c r="F18" s="16">
        <f>'表 14 规费、应纳税费项目清单与计价表'!G6</f>
        <v>0</v>
      </c>
      <c r="G18" s="16"/>
    </row>
    <row r="19" ht="20.05" customHeight="1" spans="1:7">
      <c r="A19" s="9" t="s">
        <v>42</v>
      </c>
      <c r="B19" s="13" t="s">
        <v>43</v>
      </c>
      <c r="C19" s="18"/>
      <c r="D19" s="19"/>
      <c r="E19" s="14"/>
      <c r="F19" s="16">
        <f>'表 14 规费、应纳税费项目清单与计价表'!G7</f>
        <v>0</v>
      </c>
      <c r="G19" s="16"/>
    </row>
    <row r="20" ht="19.25" customHeight="1" spans="1:7">
      <c r="A20" s="9"/>
      <c r="B20" s="13"/>
      <c r="C20" s="18"/>
      <c r="D20" s="19"/>
      <c r="E20" s="14"/>
      <c r="F20" s="16"/>
      <c r="G20" s="16"/>
    </row>
    <row r="21" ht="19.25" customHeight="1" spans="1:7">
      <c r="A21" s="9"/>
      <c r="B21" s="13"/>
      <c r="C21" s="18"/>
      <c r="D21" s="19"/>
      <c r="E21" s="14"/>
      <c r="F21" s="16"/>
      <c r="G21" s="16"/>
    </row>
    <row r="22" ht="19.25" customHeight="1" spans="1:7">
      <c r="A22" s="9"/>
      <c r="B22" s="13"/>
      <c r="C22" s="18"/>
      <c r="D22" s="19"/>
      <c r="E22" s="14"/>
      <c r="F22" s="16"/>
      <c r="G22" s="16"/>
    </row>
    <row r="23" ht="19.25" customHeight="1" spans="1:7">
      <c r="A23" s="9"/>
      <c r="B23" s="13"/>
      <c r="C23" s="18"/>
      <c r="D23" s="19"/>
      <c r="E23" s="14"/>
      <c r="F23" s="16"/>
      <c r="G23" s="16"/>
    </row>
    <row r="24" ht="19.25" customHeight="1" spans="1:7">
      <c r="A24" s="9"/>
      <c r="B24" s="13"/>
      <c r="C24" s="18"/>
      <c r="D24" s="19"/>
      <c r="E24" s="14"/>
      <c r="F24" s="16"/>
      <c r="G24" s="16"/>
    </row>
    <row r="25" ht="19.25" customHeight="1" spans="1:7">
      <c r="A25" s="9"/>
      <c r="B25" s="13"/>
      <c r="C25" s="18"/>
      <c r="D25" s="19"/>
      <c r="E25" s="14"/>
      <c r="F25" s="16"/>
      <c r="G25" s="16"/>
    </row>
    <row r="26" ht="19.25" customHeight="1" spans="1:7">
      <c r="A26" s="9"/>
      <c r="B26" s="13"/>
      <c r="C26" s="18"/>
      <c r="D26" s="19"/>
      <c r="E26" s="14"/>
      <c r="F26" s="16"/>
      <c r="G26" s="16"/>
    </row>
    <row r="27" ht="19.25" customHeight="1" spans="1:7">
      <c r="A27" s="9"/>
      <c r="B27" s="13"/>
      <c r="C27" s="18"/>
      <c r="D27" s="19"/>
      <c r="E27" s="14"/>
      <c r="F27" s="16"/>
      <c r="G27" s="16"/>
    </row>
    <row r="28" ht="19.25" customHeight="1" spans="1:7">
      <c r="A28" s="9"/>
      <c r="B28" s="13"/>
      <c r="C28" s="18"/>
      <c r="D28" s="19"/>
      <c r="E28" s="14"/>
      <c r="F28" s="16"/>
      <c r="G28" s="16"/>
    </row>
    <row r="29" ht="19.25" customHeight="1" spans="1:7">
      <c r="A29" s="9"/>
      <c r="B29" s="13"/>
      <c r="C29" s="18"/>
      <c r="D29" s="19"/>
      <c r="E29" s="14"/>
      <c r="F29" s="16"/>
      <c r="G29" s="16"/>
    </row>
    <row r="30" ht="19.25" customHeight="1" spans="1:7">
      <c r="A30" s="9"/>
      <c r="B30" s="13"/>
      <c r="C30" s="18"/>
      <c r="D30" s="19"/>
      <c r="E30" s="14"/>
      <c r="F30" s="16"/>
      <c r="G30" s="16"/>
    </row>
    <row r="31" ht="19.25" customHeight="1" spans="1:7">
      <c r="A31" s="9"/>
      <c r="B31" s="13"/>
      <c r="C31" s="18"/>
      <c r="D31" s="19"/>
      <c r="E31" s="14"/>
      <c r="F31" s="16"/>
      <c r="G31" s="16"/>
    </row>
    <row r="32" ht="19.25" customHeight="1" spans="1:7">
      <c r="A32" s="9"/>
      <c r="B32" s="13"/>
      <c r="C32" s="18"/>
      <c r="D32" s="19"/>
      <c r="E32" s="14"/>
      <c r="F32" s="16"/>
      <c r="G32" s="16"/>
    </row>
    <row r="33" ht="19.25" customHeight="1" spans="1:7">
      <c r="A33" s="9"/>
      <c r="B33" s="13"/>
      <c r="C33" s="18"/>
      <c r="D33" s="19"/>
      <c r="E33" s="14"/>
      <c r="F33" s="16"/>
      <c r="G33" s="16"/>
    </row>
    <row r="34" ht="19.45" customHeight="1" spans="1:7">
      <c r="A34" s="10" t="s">
        <v>44</v>
      </c>
      <c r="B34" s="18"/>
      <c r="C34" s="18"/>
      <c r="D34" s="19"/>
      <c r="E34" s="28"/>
      <c r="F34" s="16">
        <f>F16+F17</f>
        <v>23615.56</v>
      </c>
      <c r="G34" s="16"/>
    </row>
    <row r="35" ht="20.95" customHeight="1" spans="1:7">
      <c r="A35" s="29" t="s">
        <v>45</v>
      </c>
      <c r="B35" s="45"/>
      <c r="C35" s="45"/>
      <c r="D35" s="45"/>
      <c r="E35" s="45"/>
      <c r="F35" s="45"/>
      <c r="G35" s="45"/>
    </row>
  </sheetData>
  <sheetProtection algorithmName="SHA-512" hashValue="Kk9l6QhIZc5/zztSPWZbFwDrk0ft51KgCr7CpduaWVIlM+AulPwN50hLeVpuX5UV32WDEVQSPzrVh54yBHj1gQ==" saltValue="e3QZ0hTV8XgQJUHUmR/euA==" spinCount="100000" sheet="1" objects="1"/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tabSelected="1" showRuler="0" workbookViewId="0">
      <selection activeCell="O7" sqref="O7"/>
    </sheetView>
  </sheetViews>
  <sheetFormatPr defaultColWidth="9" defaultRowHeight="12.7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9" width="8.14285714285714" customWidth="1"/>
  </cols>
  <sheetData>
    <row r="1" ht="48.75" customHeight="1" spans="1:9">
      <c r="A1" s="20" t="s">
        <v>46</v>
      </c>
      <c r="B1" s="2"/>
      <c r="C1" s="2"/>
      <c r="D1" s="2"/>
      <c r="E1" s="2"/>
      <c r="F1" s="2"/>
      <c r="G1" s="2"/>
      <c r="H1" s="2"/>
      <c r="I1" s="2"/>
    </row>
    <row r="2" ht="27.75" customHeight="1" spans="1:9">
      <c r="A2" s="3" t="s">
        <v>5</v>
      </c>
      <c r="B2" s="35"/>
      <c r="C2" s="35"/>
      <c r="D2" s="36" t="s">
        <v>6</v>
      </c>
      <c r="E2" s="37"/>
      <c r="F2" s="35"/>
      <c r="G2" s="22" t="s">
        <v>47</v>
      </c>
      <c r="H2" s="4"/>
      <c r="I2" s="4"/>
    </row>
    <row r="3" ht="27.75" customHeight="1" spans="1:9">
      <c r="A3" s="24" t="s">
        <v>8</v>
      </c>
      <c r="B3" s="24" t="s">
        <v>48</v>
      </c>
      <c r="C3" s="24" t="s">
        <v>49</v>
      </c>
      <c r="D3" s="23" t="s">
        <v>50</v>
      </c>
      <c r="E3" s="24" t="s">
        <v>51</v>
      </c>
      <c r="F3" s="23" t="s">
        <v>52</v>
      </c>
      <c r="G3" s="10" t="s">
        <v>10</v>
      </c>
      <c r="H3" s="38"/>
      <c r="I3" s="43"/>
    </row>
    <row r="4" ht="27.75" customHeight="1" spans="1:9">
      <c r="A4" s="39"/>
      <c r="B4" s="39"/>
      <c r="C4" s="39"/>
      <c r="D4" s="39"/>
      <c r="E4" s="40"/>
      <c r="F4" s="39"/>
      <c r="G4" s="9" t="s">
        <v>53</v>
      </c>
      <c r="H4" s="9" t="s">
        <v>54</v>
      </c>
      <c r="I4" s="12" t="s">
        <v>55</v>
      </c>
    </row>
    <row r="5" ht="19.5" customHeight="1" spans="1:9">
      <c r="A5" s="12" t="s">
        <v>56</v>
      </c>
      <c r="B5" s="27" t="s">
        <v>56</v>
      </c>
      <c r="C5" s="13" t="s">
        <v>57</v>
      </c>
      <c r="D5" s="28"/>
      <c r="E5" s="26" t="s">
        <v>56</v>
      </c>
      <c r="F5" s="41" t="s">
        <v>56</v>
      </c>
      <c r="G5" s="42" t="s">
        <v>56</v>
      </c>
      <c r="H5" s="42" t="s">
        <v>56</v>
      </c>
      <c r="I5" s="42" t="s">
        <v>56</v>
      </c>
    </row>
    <row r="6" ht="19.5" customHeight="1" spans="1:9">
      <c r="A6" s="12" t="s">
        <v>56</v>
      </c>
      <c r="B6" s="27" t="s">
        <v>56</v>
      </c>
      <c r="C6" s="13" t="s">
        <v>15</v>
      </c>
      <c r="D6" s="28"/>
      <c r="E6" s="26" t="s">
        <v>56</v>
      </c>
      <c r="F6" s="41" t="s">
        <v>56</v>
      </c>
      <c r="G6" s="42" t="s">
        <v>56</v>
      </c>
      <c r="H6" s="42" t="s">
        <v>56</v>
      </c>
      <c r="I6" s="42" t="s">
        <v>56</v>
      </c>
    </row>
    <row r="7" ht="153" customHeight="1" spans="1:9">
      <c r="A7" s="12" t="s">
        <v>12</v>
      </c>
      <c r="B7" s="26" t="s">
        <v>58</v>
      </c>
      <c r="C7" s="27" t="s">
        <v>59</v>
      </c>
      <c r="D7" s="27" t="s">
        <v>60</v>
      </c>
      <c r="E7" s="12" t="s">
        <v>61</v>
      </c>
      <c r="F7" s="16">
        <v>233.88</v>
      </c>
      <c r="G7" s="17"/>
      <c r="H7" s="17"/>
      <c r="I7" s="16"/>
    </row>
    <row r="8" ht="153" customHeight="1" spans="1:9">
      <c r="A8" s="12" t="s">
        <v>16</v>
      </c>
      <c r="B8" s="26" t="s">
        <v>62</v>
      </c>
      <c r="C8" s="27" t="s">
        <v>59</v>
      </c>
      <c r="D8" s="27" t="s">
        <v>63</v>
      </c>
      <c r="E8" s="12" t="s">
        <v>61</v>
      </c>
      <c r="F8" s="16">
        <v>292.23</v>
      </c>
      <c r="G8" s="17"/>
      <c r="H8" s="17"/>
      <c r="I8" s="16"/>
    </row>
    <row r="9" ht="96" customHeight="1" spans="1:9">
      <c r="A9" s="12" t="s">
        <v>26</v>
      </c>
      <c r="B9" s="26" t="s">
        <v>64</v>
      </c>
      <c r="C9" s="27" t="s">
        <v>65</v>
      </c>
      <c r="D9" s="27" t="s">
        <v>66</v>
      </c>
      <c r="E9" s="12" t="s">
        <v>67</v>
      </c>
      <c r="F9" s="16">
        <v>25.143</v>
      </c>
      <c r="G9" s="17"/>
      <c r="H9" s="17"/>
      <c r="I9" s="16"/>
    </row>
    <row r="10" ht="96" customHeight="1" spans="1:9">
      <c r="A10" s="12" t="s">
        <v>34</v>
      </c>
      <c r="B10" s="26" t="s">
        <v>68</v>
      </c>
      <c r="C10" s="27" t="s">
        <v>69</v>
      </c>
      <c r="D10" s="27" t="s">
        <v>70</v>
      </c>
      <c r="E10" s="12" t="s">
        <v>61</v>
      </c>
      <c r="F10" s="16">
        <v>331.65</v>
      </c>
      <c r="G10" s="17"/>
      <c r="H10" s="17"/>
      <c r="I10" s="16"/>
    </row>
    <row r="11" ht="119.25" customHeight="1" spans="1:9">
      <c r="A11" s="12" t="s">
        <v>36</v>
      </c>
      <c r="B11" s="26" t="s">
        <v>71</v>
      </c>
      <c r="C11" s="27" t="s">
        <v>72</v>
      </c>
      <c r="D11" s="27" t="s">
        <v>73</v>
      </c>
      <c r="E11" s="12" t="s">
        <v>61</v>
      </c>
      <c r="F11" s="16">
        <v>4</v>
      </c>
      <c r="G11" s="17"/>
      <c r="H11" s="17"/>
      <c r="I11" s="16"/>
    </row>
    <row r="12" ht="176.25" customHeight="1" spans="1:9">
      <c r="A12" s="12" t="s">
        <v>38</v>
      </c>
      <c r="B12" s="26" t="s">
        <v>74</v>
      </c>
      <c r="C12" s="27" t="s">
        <v>75</v>
      </c>
      <c r="D12" s="27" t="s">
        <v>76</v>
      </c>
      <c r="E12" s="12" t="s">
        <v>77</v>
      </c>
      <c r="F12" s="16">
        <v>1</v>
      </c>
      <c r="G12" s="17"/>
      <c r="H12" s="17"/>
      <c r="I12" s="16"/>
    </row>
    <row r="13" ht="176.25" customHeight="1" spans="1:9">
      <c r="A13" s="12" t="s">
        <v>78</v>
      </c>
      <c r="B13" s="26" t="s">
        <v>79</v>
      </c>
      <c r="C13" s="27" t="s">
        <v>75</v>
      </c>
      <c r="D13" s="27" t="s">
        <v>80</v>
      </c>
      <c r="E13" s="12" t="s">
        <v>77</v>
      </c>
      <c r="F13" s="16">
        <v>2</v>
      </c>
      <c r="G13" s="17"/>
      <c r="H13" s="17"/>
      <c r="I13" s="16"/>
    </row>
    <row r="14" ht="107.25" customHeight="1" spans="1:9">
      <c r="A14" s="12" t="s">
        <v>81</v>
      </c>
      <c r="B14" s="26" t="s">
        <v>82</v>
      </c>
      <c r="C14" s="27" t="s">
        <v>83</v>
      </c>
      <c r="D14" s="27" t="s">
        <v>84</v>
      </c>
      <c r="E14" s="12" t="s">
        <v>61</v>
      </c>
      <c r="F14" s="16">
        <v>98.28</v>
      </c>
      <c r="G14" s="17"/>
      <c r="H14" s="17"/>
      <c r="I14" s="16"/>
    </row>
    <row r="15" ht="84.75" customHeight="1" spans="1:9">
      <c r="A15" s="12" t="s">
        <v>85</v>
      </c>
      <c r="B15" s="26" t="s">
        <v>86</v>
      </c>
      <c r="C15" s="27" t="s">
        <v>87</v>
      </c>
      <c r="D15" s="27" t="s">
        <v>88</v>
      </c>
      <c r="E15" s="12" t="s">
        <v>89</v>
      </c>
      <c r="F15" s="16">
        <v>240.49</v>
      </c>
      <c r="G15" s="17"/>
      <c r="H15" s="17"/>
      <c r="I15" s="16"/>
    </row>
    <row r="16" ht="85.1" customHeight="1" spans="1:9">
      <c r="A16" s="12" t="s">
        <v>90</v>
      </c>
      <c r="B16" s="26" t="s">
        <v>91</v>
      </c>
      <c r="C16" s="27" t="s">
        <v>92</v>
      </c>
      <c r="D16" s="27" t="s">
        <v>93</v>
      </c>
      <c r="E16" s="12" t="s">
        <v>89</v>
      </c>
      <c r="F16" s="16">
        <v>2</v>
      </c>
      <c r="G16" s="17"/>
      <c r="H16" s="17"/>
      <c r="I16" s="16"/>
    </row>
    <row r="17" ht="85.1" customHeight="1" spans="1:9">
      <c r="A17" s="12" t="s">
        <v>94</v>
      </c>
      <c r="B17" s="26" t="s">
        <v>95</v>
      </c>
      <c r="C17" s="27" t="s">
        <v>96</v>
      </c>
      <c r="D17" s="27" t="s">
        <v>97</v>
      </c>
      <c r="E17" s="12" t="s">
        <v>89</v>
      </c>
      <c r="F17" s="16">
        <v>78.21</v>
      </c>
      <c r="G17" s="17"/>
      <c r="H17" s="17"/>
      <c r="I17" s="16"/>
    </row>
    <row r="18" ht="85.1" customHeight="1" spans="1:9">
      <c r="A18" s="12" t="s">
        <v>98</v>
      </c>
      <c r="B18" s="26" t="s">
        <v>99</v>
      </c>
      <c r="C18" s="27" t="s">
        <v>100</v>
      </c>
      <c r="D18" s="27" t="s">
        <v>101</v>
      </c>
      <c r="E18" s="12" t="s">
        <v>77</v>
      </c>
      <c r="F18" s="16">
        <v>12</v>
      </c>
      <c r="G18" s="17"/>
      <c r="H18" s="17"/>
      <c r="I18" s="16"/>
    </row>
    <row r="19" ht="85.1" customHeight="1" spans="1:9">
      <c r="A19" s="12" t="s">
        <v>102</v>
      </c>
      <c r="B19" s="26" t="s">
        <v>103</v>
      </c>
      <c r="C19" s="27" t="s">
        <v>104</v>
      </c>
      <c r="D19" s="27" t="s">
        <v>105</v>
      </c>
      <c r="E19" s="12" t="s">
        <v>106</v>
      </c>
      <c r="F19" s="16">
        <v>10</v>
      </c>
      <c r="G19" s="17"/>
      <c r="H19" s="17"/>
      <c r="I19" s="16"/>
    </row>
    <row r="20" ht="73.8" customHeight="1" spans="1:9">
      <c r="A20" s="12" t="s">
        <v>107</v>
      </c>
      <c r="B20" s="26" t="s">
        <v>108</v>
      </c>
      <c r="C20" s="27" t="s">
        <v>109</v>
      </c>
      <c r="D20" s="27" t="s">
        <v>110</v>
      </c>
      <c r="E20" s="12" t="s">
        <v>77</v>
      </c>
      <c r="F20" s="16">
        <v>2</v>
      </c>
      <c r="G20" s="17"/>
      <c r="H20" s="17"/>
      <c r="I20" s="16"/>
    </row>
    <row r="21" ht="85.1" customHeight="1" spans="1:9">
      <c r="A21" s="12" t="s">
        <v>111</v>
      </c>
      <c r="B21" s="26" t="s">
        <v>112</v>
      </c>
      <c r="C21" s="27" t="s">
        <v>113</v>
      </c>
      <c r="D21" s="27" t="s">
        <v>114</v>
      </c>
      <c r="E21" s="12" t="s">
        <v>89</v>
      </c>
      <c r="F21" s="16">
        <v>20</v>
      </c>
      <c r="G21" s="17"/>
      <c r="H21" s="17"/>
      <c r="I21" s="16"/>
    </row>
    <row r="22" ht="85.1" customHeight="1" spans="1:9">
      <c r="A22" s="12" t="s">
        <v>115</v>
      </c>
      <c r="B22" s="26" t="s">
        <v>116</v>
      </c>
      <c r="C22" s="27" t="s">
        <v>117</v>
      </c>
      <c r="D22" s="27" t="s">
        <v>118</v>
      </c>
      <c r="E22" s="12" t="s">
        <v>77</v>
      </c>
      <c r="F22" s="16">
        <v>2</v>
      </c>
      <c r="G22" s="17"/>
      <c r="H22" s="17"/>
      <c r="I22" s="16"/>
    </row>
    <row r="23" ht="18.8" customHeight="1" spans="1:9">
      <c r="A23" s="41" t="s">
        <v>56</v>
      </c>
      <c r="B23" s="41" t="s">
        <v>56</v>
      </c>
      <c r="C23" s="13"/>
      <c r="D23" s="28"/>
      <c r="E23" s="41" t="s">
        <v>56</v>
      </c>
      <c r="F23" s="41" t="s">
        <v>56</v>
      </c>
      <c r="G23" s="16" t="s">
        <v>56</v>
      </c>
      <c r="H23" s="16"/>
      <c r="I23" s="16"/>
    </row>
    <row r="24" ht="18.8" customHeight="1" spans="1:9">
      <c r="A24" s="41" t="s">
        <v>56</v>
      </c>
      <c r="B24" s="41" t="s">
        <v>56</v>
      </c>
      <c r="C24" s="13"/>
      <c r="D24" s="28"/>
      <c r="E24" s="41" t="s">
        <v>56</v>
      </c>
      <c r="F24" s="41" t="s">
        <v>56</v>
      </c>
      <c r="G24" s="16" t="s">
        <v>56</v>
      </c>
      <c r="H24" s="16"/>
      <c r="I24" s="16"/>
    </row>
    <row r="25" ht="18.8" customHeight="1" spans="1:9">
      <c r="A25" s="41" t="s">
        <v>56</v>
      </c>
      <c r="B25" s="41" t="s">
        <v>56</v>
      </c>
      <c r="C25" s="13"/>
      <c r="D25" s="28"/>
      <c r="E25" s="41" t="s">
        <v>56</v>
      </c>
      <c r="F25" s="41" t="s">
        <v>56</v>
      </c>
      <c r="G25" s="16" t="s">
        <v>56</v>
      </c>
      <c r="H25" s="16"/>
      <c r="I25" s="16"/>
    </row>
    <row r="26" ht="18.8" customHeight="1" spans="1:9">
      <c r="A26" s="41" t="s">
        <v>56</v>
      </c>
      <c r="B26" s="41" t="s">
        <v>56</v>
      </c>
      <c r="C26" s="13"/>
      <c r="D26" s="28"/>
      <c r="E26" s="41" t="s">
        <v>56</v>
      </c>
      <c r="F26" s="41" t="s">
        <v>56</v>
      </c>
      <c r="G26" s="16" t="s">
        <v>56</v>
      </c>
      <c r="H26" s="16"/>
      <c r="I26" s="16"/>
    </row>
    <row r="27" ht="18.8" customHeight="1" spans="1:9">
      <c r="A27" s="41" t="s">
        <v>56</v>
      </c>
      <c r="B27" s="41" t="s">
        <v>56</v>
      </c>
      <c r="C27" s="13"/>
      <c r="D27" s="28"/>
      <c r="E27" s="41" t="s">
        <v>56</v>
      </c>
      <c r="F27" s="41" t="s">
        <v>56</v>
      </c>
      <c r="G27" s="16" t="s">
        <v>56</v>
      </c>
      <c r="H27" s="16"/>
      <c r="I27" s="16"/>
    </row>
    <row r="28" ht="19.5" customHeight="1" spans="1:9">
      <c r="A28" s="10" t="s">
        <v>119</v>
      </c>
      <c r="B28" s="19"/>
      <c r="C28" s="19"/>
      <c r="D28" s="19"/>
      <c r="E28" s="19"/>
      <c r="F28" s="19"/>
      <c r="G28" s="28"/>
      <c r="H28" s="16">
        <f>SUM(H7:H22)</f>
        <v>0</v>
      </c>
      <c r="I28" s="16"/>
    </row>
  </sheetData>
  <sheetProtection algorithmName="SHA-512" hashValue="OZJp45BfGKkY5l1b0lzQ26kizhOoYddGhrGlhjJDdi+flZfckokYApLShd+1m6yfATd5E++7R7T6dJY1wysZOQ==" saltValue="eUaBF5NjPWsCmuAhohEyxw==" spinCount="100000" sheet="1" objects="1"/>
  <protectedRanges>
    <protectedRange sqref="G7:H22" name="区域1"/>
  </protectedRanges>
  <mergeCells count="19">
    <mergeCell ref="A1:I1"/>
    <mergeCell ref="A2:C2"/>
    <mergeCell ref="D2:F2"/>
    <mergeCell ref="G2:I2"/>
    <mergeCell ref="G3:I3"/>
    <mergeCell ref="C5:D5"/>
    <mergeCell ref="C6:D6"/>
    <mergeCell ref="C23:D23"/>
    <mergeCell ref="C24:D24"/>
    <mergeCell ref="C25:D25"/>
    <mergeCell ref="C26:D26"/>
    <mergeCell ref="C27:D27"/>
    <mergeCell ref="A28:G28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showRuler="0" topLeftCell="A9" workbookViewId="0">
      <selection activeCell="E20" sqref="E20:F20"/>
    </sheetView>
  </sheetViews>
  <sheetFormatPr defaultColWidth="9" defaultRowHeight="12.75" outlineLevelCol="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7" customHeight="1" spans="1:6">
      <c r="A1" s="1" t="s">
        <v>120</v>
      </c>
      <c r="B1" s="1"/>
      <c r="C1" s="1"/>
      <c r="D1" s="1"/>
      <c r="E1" s="1"/>
      <c r="F1" s="1"/>
    </row>
    <row r="2" ht="27.7" customHeight="1" spans="1:6">
      <c r="A2" s="3" t="s">
        <v>5</v>
      </c>
      <c r="B2" s="21"/>
      <c r="C2" s="21"/>
      <c r="D2" s="3" t="s">
        <v>6</v>
      </c>
      <c r="E2" s="21"/>
      <c r="F2" s="8" t="s">
        <v>7</v>
      </c>
    </row>
    <row r="3" ht="19.5" customHeight="1" spans="1:6">
      <c r="A3" s="9" t="s">
        <v>8</v>
      </c>
      <c r="B3" s="10" t="s">
        <v>121</v>
      </c>
      <c r="C3" s="19"/>
      <c r="D3" s="28"/>
      <c r="E3" s="31" t="s">
        <v>10</v>
      </c>
      <c r="F3" s="11"/>
    </row>
    <row r="4" ht="19.7" customHeight="1" spans="1:6">
      <c r="A4" s="9" t="s">
        <v>12</v>
      </c>
      <c r="B4" s="32" t="s">
        <v>21</v>
      </c>
      <c r="C4" s="19"/>
      <c r="D4" s="28"/>
      <c r="E4" s="33">
        <v>23615.56</v>
      </c>
      <c r="F4" s="28"/>
    </row>
    <row r="5" ht="19.7" customHeight="1" spans="1:6">
      <c r="A5" s="9" t="s">
        <v>14</v>
      </c>
      <c r="B5" s="32" t="s">
        <v>122</v>
      </c>
      <c r="C5" s="19"/>
      <c r="D5" s="28"/>
      <c r="E5" s="33">
        <v>19573.36</v>
      </c>
      <c r="F5" s="28"/>
    </row>
    <row r="6" ht="19.7" customHeight="1" spans="1:6">
      <c r="A6" s="9" t="s">
        <v>123</v>
      </c>
      <c r="B6" s="32" t="s">
        <v>124</v>
      </c>
      <c r="C6" s="19"/>
      <c r="D6" s="28"/>
      <c r="E6" s="33"/>
      <c r="F6" s="28"/>
    </row>
    <row r="7" ht="19.7" customHeight="1" spans="1:6">
      <c r="A7" s="9" t="s">
        <v>125</v>
      </c>
      <c r="B7" s="32" t="s">
        <v>126</v>
      </c>
      <c r="C7" s="19"/>
      <c r="D7" s="28"/>
      <c r="E7" s="33"/>
      <c r="F7" s="28"/>
    </row>
    <row r="8" ht="19.7" customHeight="1" spans="1:6">
      <c r="A8" s="9" t="s">
        <v>127</v>
      </c>
      <c r="B8" s="32" t="s">
        <v>128</v>
      </c>
      <c r="C8" s="19"/>
      <c r="D8" s="28"/>
      <c r="E8" s="33"/>
      <c r="F8" s="28"/>
    </row>
    <row r="9" ht="19.7" customHeight="1" spans="1:6">
      <c r="A9" s="9" t="s">
        <v>129</v>
      </c>
      <c r="B9" s="32" t="s">
        <v>130</v>
      </c>
      <c r="C9" s="19"/>
      <c r="D9" s="28"/>
      <c r="E9" s="33">
        <v>4042.2</v>
      </c>
      <c r="F9" s="28"/>
    </row>
    <row r="10" ht="19.7" customHeight="1" spans="1:6">
      <c r="A10" s="9" t="s">
        <v>16</v>
      </c>
      <c r="B10" s="32" t="s">
        <v>131</v>
      </c>
      <c r="C10" s="19"/>
      <c r="D10" s="28"/>
      <c r="E10" s="33"/>
      <c r="F10" s="28"/>
    </row>
    <row r="11" ht="19.7" customHeight="1" spans="1:6">
      <c r="A11" s="9" t="s">
        <v>26</v>
      </c>
      <c r="B11" s="32" t="s">
        <v>132</v>
      </c>
      <c r="C11" s="19"/>
      <c r="D11" s="28"/>
      <c r="E11" s="33"/>
      <c r="F11" s="28"/>
    </row>
    <row r="12" ht="19.7" customHeight="1" spans="1:6">
      <c r="A12" s="9" t="s">
        <v>34</v>
      </c>
      <c r="B12" s="32" t="s">
        <v>133</v>
      </c>
      <c r="C12" s="19"/>
      <c r="D12" s="28"/>
      <c r="E12" s="33"/>
      <c r="F12" s="28"/>
    </row>
    <row r="13" ht="19.7" customHeight="1" spans="1:6">
      <c r="A13" s="9" t="s">
        <v>36</v>
      </c>
      <c r="B13" s="32" t="s">
        <v>134</v>
      </c>
      <c r="C13" s="19"/>
      <c r="D13" s="28"/>
      <c r="E13" s="33"/>
      <c r="F13" s="28"/>
    </row>
    <row r="14" ht="19.7" customHeight="1" spans="1:6">
      <c r="A14" s="9" t="s">
        <v>38</v>
      </c>
      <c r="B14" s="32" t="s">
        <v>135</v>
      </c>
      <c r="C14" s="19"/>
      <c r="D14" s="28"/>
      <c r="E14" s="33">
        <f>'表 10-1 措施项目清单与计价表(一)'!H5</f>
        <v>0</v>
      </c>
      <c r="F14" s="28"/>
    </row>
    <row r="15" ht="19.7" customHeight="1" spans="1:6">
      <c r="A15" s="9" t="s">
        <v>78</v>
      </c>
      <c r="B15" s="32" t="s">
        <v>136</v>
      </c>
      <c r="C15" s="19"/>
      <c r="D15" s="28"/>
      <c r="E15" s="33"/>
      <c r="F15" s="28"/>
    </row>
    <row r="16" ht="19.7" customHeight="1" spans="1:6">
      <c r="A16" s="9" t="s">
        <v>81</v>
      </c>
      <c r="B16" s="32" t="s">
        <v>137</v>
      </c>
      <c r="C16" s="19"/>
      <c r="D16" s="28"/>
      <c r="E16" s="33"/>
      <c r="F16" s="28"/>
    </row>
    <row r="17" ht="19.7" customHeight="1" spans="1:6">
      <c r="A17" s="9" t="s">
        <v>85</v>
      </c>
      <c r="B17" s="32" t="s">
        <v>138</v>
      </c>
      <c r="C17" s="19"/>
      <c r="D17" s="28"/>
      <c r="E17" s="33">
        <f>'表 10-1 措施项目清单与计价表(一)'!H7</f>
        <v>0</v>
      </c>
      <c r="F17" s="28"/>
    </row>
    <row r="18" ht="19.7" customHeight="1" spans="1:6">
      <c r="A18" s="9" t="s">
        <v>90</v>
      </c>
      <c r="B18" s="32" t="s">
        <v>139</v>
      </c>
      <c r="C18" s="19"/>
      <c r="D18" s="28"/>
      <c r="E18" s="33">
        <f>'表 10-1 措施项目清单与计价表(一)'!H9</f>
        <v>0</v>
      </c>
      <c r="F18" s="28"/>
    </row>
    <row r="19" ht="19.7" customHeight="1" spans="1:6">
      <c r="A19" s="9" t="s">
        <v>94</v>
      </c>
      <c r="B19" s="32" t="s">
        <v>140</v>
      </c>
      <c r="C19" s="19"/>
      <c r="D19" s="28"/>
      <c r="E19" s="33"/>
      <c r="F19" s="28"/>
    </row>
    <row r="20" ht="19.7" customHeight="1" spans="1:6">
      <c r="A20" s="9" t="s">
        <v>98</v>
      </c>
      <c r="B20" s="32" t="s">
        <v>141</v>
      </c>
      <c r="C20" s="19"/>
      <c r="D20" s="28"/>
      <c r="E20" s="33">
        <f>'表 10-1 措施项目清单与计价表(一)'!H11</f>
        <v>0</v>
      </c>
      <c r="F20" s="28"/>
    </row>
    <row r="21" ht="19.7" customHeight="1" spans="1:6">
      <c r="A21" s="9" t="s">
        <v>102</v>
      </c>
      <c r="B21" s="32" t="s">
        <v>142</v>
      </c>
      <c r="C21" s="19"/>
      <c r="D21" s="28"/>
      <c r="E21" s="33"/>
      <c r="F21" s="28"/>
    </row>
    <row r="22" ht="19.7" customHeight="1" spans="1:6">
      <c r="A22" s="9" t="s">
        <v>107</v>
      </c>
      <c r="B22" s="32" t="s">
        <v>143</v>
      </c>
      <c r="C22" s="19"/>
      <c r="D22" s="28"/>
      <c r="E22" s="33"/>
      <c r="F22" s="28"/>
    </row>
    <row r="23" ht="19.7" customHeight="1" spans="1:6">
      <c r="A23" s="9" t="s">
        <v>144</v>
      </c>
      <c r="B23" s="32" t="s">
        <v>145</v>
      </c>
      <c r="C23" s="19"/>
      <c r="D23" s="28"/>
      <c r="E23" s="33"/>
      <c r="F23" s="28"/>
    </row>
    <row r="24" ht="19.7" customHeight="1" spans="1:6">
      <c r="A24" s="9" t="s">
        <v>111</v>
      </c>
      <c r="B24" s="32" t="s">
        <v>146</v>
      </c>
      <c r="C24" s="19"/>
      <c r="D24" s="28"/>
      <c r="E24" s="33"/>
      <c r="F24" s="28"/>
    </row>
    <row r="25" ht="18.95" customHeight="1" spans="1:6">
      <c r="A25" s="9"/>
      <c r="B25" s="32"/>
      <c r="C25" s="19"/>
      <c r="D25" s="28"/>
      <c r="E25" s="33"/>
      <c r="F25" s="28"/>
    </row>
    <row r="26" ht="18.95" customHeight="1" spans="1:6">
      <c r="A26" s="9"/>
      <c r="B26" s="32"/>
      <c r="C26" s="19"/>
      <c r="D26" s="28"/>
      <c r="E26" s="33"/>
      <c r="F26" s="28"/>
    </row>
    <row r="27" ht="18.95" customHeight="1" spans="1:6">
      <c r="A27" s="9"/>
      <c r="B27" s="32"/>
      <c r="C27" s="19"/>
      <c r="D27" s="28"/>
      <c r="E27" s="33"/>
      <c r="F27" s="28"/>
    </row>
    <row r="28" ht="18.95" customHeight="1" spans="1:6">
      <c r="A28" s="9"/>
      <c r="B28" s="32"/>
      <c r="C28" s="19"/>
      <c r="D28" s="28"/>
      <c r="E28" s="33"/>
      <c r="F28" s="28"/>
    </row>
    <row r="29" ht="18.95" customHeight="1" spans="1:6">
      <c r="A29" s="9"/>
      <c r="B29" s="32"/>
      <c r="C29" s="19"/>
      <c r="D29" s="28"/>
      <c r="E29" s="33"/>
      <c r="F29" s="28"/>
    </row>
    <row r="30" ht="18.95" customHeight="1" spans="1:6">
      <c r="A30" s="9"/>
      <c r="B30" s="32"/>
      <c r="C30" s="19"/>
      <c r="D30" s="28"/>
      <c r="E30" s="33"/>
      <c r="F30" s="28"/>
    </row>
    <row r="31" ht="18.95" customHeight="1" spans="1:6">
      <c r="A31" s="9"/>
      <c r="B31" s="32"/>
      <c r="C31" s="19"/>
      <c r="D31" s="28"/>
      <c r="E31" s="33"/>
      <c r="F31" s="28"/>
    </row>
    <row r="32" ht="18.95" customHeight="1" spans="1:6">
      <c r="A32" s="9"/>
      <c r="B32" s="32"/>
      <c r="C32" s="19"/>
      <c r="D32" s="28"/>
      <c r="E32" s="33"/>
      <c r="F32" s="28"/>
    </row>
    <row r="33" ht="18.95" customHeight="1" spans="1:6">
      <c r="A33" s="9"/>
      <c r="B33" s="32"/>
      <c r="C33" s="19"/>
      <c r="D33" s="28"/>
      <c r="E33" s="33"/>
      <c r="F33" s="28"/>
    </row>
    <row r="34" ht="18.95" customHeight="1" spans="1:6">
      <c r="A34" s="9"/>
      <c r="B34" s="32"/>
      <c r="C34" s="19"/>
      <c r="D34" s="28"/>
      <c r="E34" s="33"/>
      <c r="F34" s="28"/>
    </row>
    <row r="35" ht="18.95" customHeight="1" spans="1:6">
      <c r="A35" s="9"/>
      <c r="B35" s="32"/>
      <c r="C35" s="19"/>
      <c r="D35" s="28"/>
      <c r="E35" s="33"/>
      <c r="F35" s="28"/>
    </row>
    <row r="36" ht="19.5" customHeight="1" spans="1:6">
      <c r="A36" s="10" t="s">
        <v>147</v>
      </c>
      <c r="B36" s="18"/>
      <c r="C36" s="18"/>
      <c r="D36" s="11"/>
      <c r="E36" s="34">
        <v>112982.07</v>
      </c>
      <c r="F36" s="28"/>
    </row>
    <row r="37" ht="19.5" customHeight="1" spans="1:6">
      <c r="A37" s="29" t="s">
        <v>148</v>
      </c>
      <c r="B37" s="30"/>
      <c r="C37" s="30"/>
      <c r="D37" s="30"/>
      <c r="E37" s="21"/>
      <c r="F37" s="21"/>
    </row>
  </sheetData>
  <sheetProtection algorithmName="SHA-512" hashValue="QXKaPZyei5PCOm6wAwqWkpW1NxfPwLWKJGrpSV4hluTmQChbdU/n3s07n8fYbmSyQappASrQBeHnPnPxTKPz9Q==" saltValue="yvkhrd3eDkx6cDYkQe3GxA==" spinCount="100000" sheet="1" objects="1"/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showRuler="0" workbookViewId="0">
      <selection activeCell="L9" sqref="L9"/>
    </sheetView>
  </sheetViews>
  <sheetFormatPr defaultColWidth="9" defaultRowHeight="12.75" outlineLevelCol="7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8" width="9.85714285714286" customWidth="1"/>
  </cols>
  <sheetData>
    <row r="1" ht="48.7" customHeight="1" spans="1:8">
      <c r="A1" s="20" t="s">
        <v>149</v>
      </c>
      <c r="B1" s="2"/>
      <c r="C1" s="2"/>
      <c r="D1" s="2"/>
      <c r="E1" s="2"/>
      <c r="F1" s="2"/>
      <c r="G1" s="2"/>
      <c r="H1" s="2"/>
    </row>
    <row r="2" ht="27.75" customHeight="1" spans="1:8">
      <c r="A2" s="3" t="s">
        <v>5</v>
      </c>
      <c r="B2" s="21"/>
      <c r="C2" s="21"/>
      <c r="D2" s="3" t="s">
        <v>6</v>
      </c>
      <c r="E2" s="21"/>
      <c r="F2" s="8" t="s">
        <v>7</v>
      </c>
      <c r="G2" s="22"/>
      <c r="H2" s="22"/>
    </row>
    <row r="3" ht="27.75" customHeight="1" spans="1:8">
      <c r="A3" s="23" t="s">
        <v>8</v>
      </c>
      <c r="B3" s="23" t="s">
        <v>48</v>
      </c>
      <c r="C3" s="23" t="s">
        <v>49</v>
      </c>
      <c r="D3" s="23" t="s">
        <v>50</v>
      </c>
      <c r="E3" s="24" t="s">
        <v>150</v>
      </c>
      <c r="F3" s="23" t="s">
        <v>52</v>
      </c>
      <c r="G3" s="10" t="s">
        <v>151</v>
      </c>
      <c r="H3" s="11"/>
    </row>
    <row r="4" ht="18.75" customHeight="1" spans="1:8">
      <c r="A4" s="25"/>
      <c r="B4" s="25"/>
      <c r="C4" s="25"/>
      <c r="D4" s="25"/>
      <c r="E4" s="25"/>
      <c r="F4" s="25"/>
      <c r="G4" s="9" t="s">
        <v>53</v>
      </c>
      <c r="H4" s="9" t="s">
        <v>54</v>
      </c>
    </row>
    <row r="5" ht="28.05" customHeight="1" spans="1:8">
      <c r="A5" s="9" t="s">
        <v>12</v>
      </c>
      <c r="B5" s="26"/>
      <c r="C5" s="27" t="s">
        <v>135</v>
      </c>
      <c r="D5" s="27" t="s">
        <v>56</v>
      </c>
      <c r="E5" s="12" t="s">
        <v>152</v>
      </c>
      <c r="F5" s="16"/>
      <c r="G5" s="16"/>
      <c r="H5" s="16">
        <f>H6</f>
        <v>0</v>
      </c>
    </row>
    <row r="6" ht="50.8" customHeight="1" spans="1:8">
      <c r="A6" s="9" t="s">
        <v>14</v>
      </c>
      <c r="B6" s="26" t="s">
        <v>153</v>
      </c>
      <c r="C6" s="27" t="s">
        <v>154</v>
      </c>
      <c r="D6" s="27" t="s">
        <v>155</v>
      </c>
      <c r="E6" s="12" t="s">
        <v>152</v>
      </c>
      <c r="F6" s="16">
        <v>1</v>
      </c>
      <c r="G6" s="17"/>
      <c r="H6" s="17"/>
    </row>
    <row r="7" ht="19.7" customHeight="1" spans="1:8">
      <c r="A7" s="9" t="s">
        <v>16</v>
      </c>
      <c r="B7" s="26"/>
      <c r="C7" s="27" t="s">
        <v>138</v>
      </c>
      <c r="D7" s="27" t="s">
        <v>56</v>
      </c>
      <c r="E7" s="12" t="s">
        <v>152</v>
      </c>
      <c r="F7" s="16"/>
      <c r="G7" s="16"/>
      <c r="H7" s="16">
        <f>H8</f>
        <v>0</v>
      </c>
    </row>
    <row r="8" ht="50.8" customHeight="1" spans="1:8">
      <c r="A8" s="9" t="s">
        <v>18</v>
      </c>
      <c r="B8" s="26" t="s">
        <v>156</v>
      </c>
      <c r="C8" s="27" t="s">
        <v>157</v>
      </c>
      <c r="D8" s="27" t="s">
        <v>158</v>
      </c>
      <c r="E8" s="12" t="s">
        <v>152</v>
      </c>
      <c r="F8" s="16">
        <v>1</v>
      </c>
      <c r="G8" s="17"/>
      <c r="H8" s="17"/>
    </row>
    <row r="9" ht="19.7" customHeight="1" spans="1:8">
      <c r="A9" s="9" t="s">
        <v>26</v>
      </c>
      <c r="B9" s="26"/>
      <c r="C9" s="27" t="s">
        <v>139</v>
      </c>
      <c r="D9" s="27" t="s">
        <v>56</v>
      </c>
      <c r="E9" s="12" t="s">
        <v>152</v>
      </c>
      <c r="F9" s="16"/>
      <c r="G9" s="16"/>
      <c r="H9" s="16">
        <f>H10</f>
        <v>0</v>
      </c>
    </row>
    <row r="10" ht="28.05" customHeight="1" spans="1:8">
      <c r="A10" s="9" t="s">
        <v>28</v>
      </c>
      <c r="B10" s="26" t="s">
        <v>159</v>
      </c>
      <c r="C10" s="27" t="s">
        <v>160</v>
      </c>
      <c r="D10" s="27" t="s">
        <v>161</v>
      </c>
      <c r="E10" s="12" t="s">
        <v>152</v>
      </c>
      <c r="F10" s="16">
        <v>1</v>
      </c>
      <c r="G10" s="17"/>
      <c r="H10" s="17"/>
    </row>
    <row r="11" ht="28.05" customHeight="1" spans="1:8">
      <c r="A11" s="9" t="s">
        <v>34</v>
      </c>
      <c r="B11" s="26"/>
      <c r="C11" s="27" t="s">
        <v>141</v>
      </c>
      <c r="D11" s="27" t="s">
        <v>56</v>
      </c>
      <c r="E11" s="12" t="s">
        <v>152</v>
      </c>
      <c r="F11" s="16"/>
      <c r="G11" s="17"/>
      <c r="H11" s="17"/>
    </row>
    <row r="12" ht="18.95" customHeight="1" spans="1:8">
      <c r="A12" s="9"/>
      <c r="B12" s="26"/>
      <c r="C12" s="27"/>
      <c r="D12" s="27" t="s">
        <v>56</v>
      </c>
      <c r="E12" s="12"/>
      <c r="F12" s="16"/>
      <c r="G12" s="16"/>
      <c r="H12" s="16"/>
    </row>
    <row r="13" ht="18.95" customHeight="1" spans="1:8">
      <c r="A13" s="9"/>
      <c r="B13" s="26"/>
      <c r="C13" s="27"/>
      <c r="D13" s="27" t="s">
        <v>56</v>
      </c>
      <c r="E13" s="12"/>
      <c r="F13" s="16"/>
      <c r="G13" s="16"/>
      <c r="H13" s="16"/>
    </row>
    <row r="14" ht="18.95" customHeight="1" spans="1:8">
      <c r="A14" s="9"/>
      <c r="B14" s="26"/>
      <c r="C14" s="27"/>
      <c r="D14" s="27" t="s">
        <v>56</v>
      </c>
      <c r="E14" s="12"/>
      <c r="F14" s="16"/>
      <c r="G14" s="16"/>
      <c r="H14" s="16"/>
    </row>
    <row r="15" ht="18.95" customHeight="1" spans="1:8">
      <c r="A15" s="9"/>
      <c r="B15" s="26"/>
      <c r="C15" s="27"/>
      <c r="D15" s="27" t="s">
        <v>56</v>
      </c>
      <c r="E15" s="12"/>
      <c r="F15" s="16"/>
      <c r="G15" s="16"/>
      <c r="H15" s="16"/>
    </row>
    <row r="16" ht="18.95" customHeight="1" spans="1:8">
      <c r="A16" s="9"/>
      <c r="B16" s="26"/>
      <c r="C16" s="27"/>
      <c r="D16" s="27" t="s">
        <v>56</v>
      </c>
      <c r="E16" s="12"/>
      <c r="F16" s="16"/>
      <c r="G16" s="16"/>
      <c r="H16" s="16"/>
    </row>
    <row r="17" ht="19.5" customHeight="1" spans="1:8">
      <c r="A17" s="10" t="s">
        <v>162</v>
      </c>
      <c r="B17" s="18"/>
      <c r="C17" s="19"/>
      <c r="D17" s="19"/>
      <c r="E17" s="19"/>
      <c r="F17" s="19"/>
      <c r="G17" s="28"/>
      <c r="H17" s="16">
        <v>89366.51</v>
      </c>
    </row>
    <row r="18" ht="19.5" customHeight="1" spans="1:8">
      <c r="A18" s="10" t="s">
        <v>119</v>
      </c>
      <c r="B18" s="18"/>
      <c r="C18" s="19"/>
      <c r="D18" s="19"/>
      <c r="E18" s="19"/>
      <c r="F18" s="19"/>
      <c r="G18" s="28"/>
      <c r="H18" s="16">
        <v>89366.51</v>
      </c>
    </row>
    <row r="19" ht="19.5" customHeight="1" spans="1:8">
      <c r="A19" s="29" t="s">
        <v>163</v>
      </c>
      <c r="B19" s="30"/>
      <c r="C19" s="21"/>
      <c r="D19" s="21"/>
      <c r="E19" s="21"/>
      <c r="F19" s="21"/>
      <c r="G19" s="21"/>
      <c r="H19" s="21"/>
    </row>
  </sheetData>
  <sheetProtection algorithmName="SHA-512" hashValue="e9kHgUJLHbJtyjrmxyjeH9JnAiqJ4a5ZCto8nbz5NV79LEa6SD3mOYQ8IkddejrszzRe97DnPI9PWMRhg06mGQ==" saltValue="hGhdf4vjxIUo21lL2hNYLg==" spinCount="100000" sheet="1" objects="1"/>
  <protectedRanges>
    <protectedRange sqref="G6:H6 G8:H8 G10:H11" name="区域1"/>
  </protectedRanges>
  <mergeCells count="14">
    <mergeCell ref="A1:H1"/>
    <mergeCell ref="A2:C2"/>
    <mergeCell ref="D2:E2"/>
    <mergeCell ref="F2:H2"/>
    <mergeCell ref="G3:H3"/>
    <mergeCell ref="A17:G17"/>
    <mergeCell ref="A18:G18"/>
    <mergeCell ref="A19:H19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showRuler="0" workbookViewId="0">
      <selection activeCell="F6" sqref="F6:G7"/>
    </sheetView>
  </sheetViews>
  <sheetFormatPr defaultColWidth="9" defaultRowHeight="12.75" outlineLevelCol="6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75" customHeight="1" spans="1:7">
      <c r="A1" s="1" t="s">
        <v>164</v>
      </c>
      <c r="B1" s="2"/>
      <c r="C1" s="2"/>
      <c r="D1" s="2"/>
      <c r="E1" s="2"/>
      <c r="F1" s="2"/>
      <c r="G1" s="2"/>
    </row>
    <row r="2" ht="27.75" customHeight="1" spans="1:7">
      <c r="A2" s="3" t="s">
        <v>5</v>
      </c>
      <c r="B2" s="4"/>
      <c r="C2" s="5"/>
      <c r="D2" s="6" t="s">
        <v>6</v>
      </c>
      <c r="E2" s="5"/>
      <c r="F2" s="7" t="s">
        <v>7</v>
      </c>
      <c r="G2" s="8"/>
    </row>
    <row r="3" ht="19.5" customHeight="1" spans="1:7">
      <c r="A3" s="9" t="s">
        <v>8</v>
      </c>
      <c r="B3" s="10" t="s">
        <v>49</v>
      </c>
      <c r="C3" s="11"/>
      <c r="D3" s="10" t="s">
        <v>165</v>
      </c>
      <c r="E3" s="11"/>
      <c r="F3" s="9" t="s">
        <v>166</v>
      </c>
      <c r="G3" s="12" t="s">
        <v>10</v>
      </c>
    </row>
    <row r="4" ht="27.85" customHeight="1" spans="1:7">
      <c r="A4" s="9" t="s">
        <v>12</v>
      </c>
      <c r="B4" s="13" t="s">
        <v>35</v>
      </c>
      <c r="C4" s="11"/>
      <c r="D4" s="13" t="s">
        <v>167</v>
      </c>
      <c r="E4" s="14"/>
      <c r="F4" s="15"/>
      <c r="G4" s="15"/>
    </row>
    <row r="5" ht="19.6" customHeight="1" spans="1:7">
      <c r="A5" s="9" t="s">
        <v>16</v>
      </c>
      <c r="B5" s="13" t="s">
        <v>39</v>
      </c>
      <c r="C5" s="11"/>
      <c r="D5" s="13" t="s">
        <v>168</v>
      </c>
      <c r="E5" s="14"/>
      <c r="F5" s="16"/>
      <c r="G5" s="16">
        <f>G6+G7</f>
        <v>0</v>
      </c>
    </row>
    <row r="6" ht="39.15" customHeight="1" spans="1:7">
      <c r="A6" s="9" t="s">
        <v>18</v>
      </c>
      <c r="B6" s="13" t="s">
        <v>41</v>
      </c>
      <c r="C6" s="11"/>
      <c r="D6" s="13" t="s">
        <v>169</v>
      </c>
      <c r="E6" s="14"/>
      <c r="F6" s="17"/>
      <c r="G6" s="17"/>
    </row>
    <row r="7" ht="27.85" customHeight="1" spans="1:7">
      <c r="A7" s="9" t="s">
        <v>20</v>
      </c>
      <c r="B7" s="13" t="s">
        <v>43</v>
      </c>
      <c r="C7" s="11"/>
      <c r="D7" s="13" t="s">
        <v>41</v>
      </c>
      <c r="E7" s="14"/>
      <c r="F7" s="17"/>
      <c r="G7" s="17"/>
    </row>
    <row r="8" ht="18.8" customHeight="1" spans="1:7">
      <c r="A8" s="9"/>
      <c r="B8" s="13"/>
      <c r="C8" s="11"/>
      <c r="D8" s="13"/>
      <c r="E8" s="14"/>
      <c r="F8" s="16"/>
      <c r="G8" s="16"/>
    </row>
    <row r="9" ht="18.8" customHeight="1" spans="1:7">
      <c r="A9" s="9"/>
      <c r="B9" s="13"/>
      <c r="C9" s="11"/>
      <c r="D9" s="13"/>
      <c r="E9" s="14"/>
      <c r="F9" s="16"/>
      <c r="G9" s="16"/>
    </row>
    <row r="10" ht="18.8" customHeight="1" spans="1:7">
      <c r="A10" s="9"/>
      <c r="B10" s="13"/>
      <c r="C10" s="11"/>
      <c r="D10" s="13"/>
      <c r="E10" s="14"/>
      <c r="F10" s="16"/>
      <c r="G10" s="16"/>
    </row>
    <row r="11" ht="18.8" customHeight="1" spans="1:7">
      <c r="A11" s="9"/>
      <c r="B11" s="13"/>
      <c r="C11" s="11"/>
      <c r="D11" s="13"/>
      <c r="E11" s="14"/>
      <c r="F11" s="16"/>
      <c r="G11" s="16"/>
    </row>
    <row r="12" ht="18.8" customHeight="1" spans="1:7">
      <c r="A12" s="9"/>
      <c r="B12" s="13"/>
      <c r="C12" s="11"/>
      <c r="D12" s="13"/>
      <c r="E12" s="14"/>
      <c r="F12" s="16"/>
      <c r="G12" s="16"/>
    </row>
    <row r="13" ht="18.8" customHeight="1" spans="1:7">
      <c r="A13" s="9"/>
      <c r="B13" s="13"/>
      <c r="C13" s="11"/>
      <c r="D13" s="13"/>
      <c r="E13" s="14"/>
      <c r="F13" s="16"/>
      <c r="G13" s="16"/>
    </row>
    <row r="14" ht="18.8" customHeight="1" spans="1:7">
      <c r="A14" s="9"/>
      <c r="B14" s="13"/>
      <c r="C14" s="11"/>
      <c r="D14" s="13"/>
      <c r="E14" s="14"/>
      <c r="F14" s="16"/>
      <c r="G14" s="16"/>
    </row>
    <row r="15" ht="18.8" customHeight="1" spans="1:7">
      <c r="A15" s="9"/>
      <c r="B15" s="13"/>
      <c r="C15" s="11"/>
      <c r="D15" s="13"/>
      <c r="E15" s="14"/>
      <c r="F15" s="16"/>
      <c r="G15" s="16"/>
    </row>
    <row r="16" ht="18.8" customHeight="1" spans="1:7">
      <c r="A16" s="9"/>
      <c r="B16" s="13"/>
      <c r="C16" s="11"/>
      <c r="D16" s="13"/>
      <c r="E16" s="14"/>
      <c r="F16" s="16"/>
      <c r="G16" s="16"/>
    </row>
    <row r="17" ht="18.8" customHeight="1" spans="1:7">
      <c r="A17" s="9"/>
      <c r="B17" s="13"/>
      <c r="C17" s="11"/>
      <c r="D17" s="13"/>
      <c r="E17" s="14"/>
      <c r="F17" s="16"/>
      <c r="G17" s="16"/>
    </row>
    <row r="18" ht="18.8" customHeight="1" spans="1:7">
      <c r="A18" s="9"/>
      <c r="B18" s="13"/>
      <c r="C18" s="11"/>
      <c r="D18" s="13"/>
      <c r="E18" s="14"/>
      <c r="F18" s="16"/>
      <c r="G18" s="16"/>
    </row>
    <row r="19" ht="18.8" customHeight="1" spans="1:7">
      <c r="A19" s="9"/>
      <c r="B19" s="13"/>
      <c r="C19" s="11"/>
      <c r="D19" s="13"/>
      <c r="E19" s="14"/>
      <c r="F19" s="16"/>
      <c r="G19" s="16"/>
    </row>
    <row r="20" ht="18.8" customHeight="1" spans="1:7">
      <c r="A20" s="9"/>
      <c r="B20" s="13"/>
      <c r="C20" s="11"/>
      <c r="D20" s="13"/>
      <c r="E20" s="14"/>
      <c r="F20" s="16"/>
      <c r="G20" s="16"/>
    </row>
    <row r="21" ht="18.8" customHeight="1" spans="1:7">
      <c r="A21" s="9"/>
      <c r="B21" s="13"/>
      <c r="C21" s="11"/>
      <c r="D21" s="13"/>
      <c r="E21" s="14"/>
      <c r="F21" s="16"/>
      <c r="G21" s="16"/>
    </row>
    <row r="22" ht="18.8" customHeight="1" spans="1:7">
      <c r="A22" s="9"/>
      <c r="B22" s="13"/>
      <c r="C22" s="11"/>
      <c r="D22" s="13"/>
      <c r="E22" s="14"/>
      <c r="F22" s="16"/>
      <c r="G22" s="16"/>
    </row>
    <row r="23" ht="18.8" customHeight="1" spans="1:7">
      <c r="A23" s="9"/>
      <c r="B23" s="13"/>
      <c r="C23" s="11"/>
      <c r="D23" s="13"/>
      <c r="E23" s="14"/>
      <c r="F23" s="16"/>
      <c r="G23" s="16"/>
    </row>
    <row r="24" ht="18.8" customHeight="1" spans="1:7">
      <c r="A24" s="9"/>
      <c r="B24" s="13"/>
      <c r="C24" s="11"/>
      <c r="D24" s="13"/>
      <c r="E24" s="14"/>
      <c r="F24" s="16"/>
      <c r="G24" s="16"/>
    </row>
    <row r="25" ht="18.8" customHeight="1" spans="1:7">
      <c r="A25" s="9"/>
      <c r="B25" s="13"/>
      <c r="C25" s="11"/>
      <c r="D25" s="13"/>
      <c r="E25" s="14"/>
      <c r="F25" s="16"/>
      <c r="G25" s="16"/>
    </row>
    <row r="26" ht="18.8" customHeight="1" spans="1:7">
      <c r="A26" s="9"/>
      <c r="B26" s="13"/>
      <c r="C26" s="11"/>
      <c r="D26" s="13"/>
      <c r="E26" s="14"/>
      <c r="F26" s="16"/>
      <c r="G26" s="16"/>
    </row>
    <row r="27" ht="18.8" customHeight="1" spans="1:7">
      <c r="A27" s="9"/>
      <c r="B27" s="13"/>
      <c r="C27" s="11"/>
      <c r="D27" s="13"/>
      <c r="E27" s="14"/>
      <c r="F27" s="16"/>
      <c r="G27" s="16"/>
    </row>
    <row r="28" ht="18.8" customHeight="1" spans="1:7">
      <c r="A28" s="9"/>
      <c r="B28" s="13"/>
      <c r="C28" s="11"/>
      <c r="D28" s="13"/>
      <c r="E28" s="14"/>
      <c r="F28" s="16"/>
      <c r="G28" s="16"/>
    </row>
    <row r="29" ht="18.8" customHeight="1" spans="1:7">
      <c r="A29" s="9"/>
      <c r="B29" s="13"/>
      <c r="C29" s="11"/>
      <c r="D29" s="13"/>
      <c r="E29" s="14"/>
      <c r="F29" s="16"/>
      <c r="G29" s="16"/>
    </row>
    <row r="30" ht="18.8" customHeight="1" spans="1:7">
      <c r="A30" s="9"/>
      <c r="B30" s="13"/>
      <c r="C30" s="11"/>
      <c r="D30" s="13"/>
      <c r="E30" s="14"/>
      <c r="F30" s="16"/>
      <c r="G30" s="16"/>
    </row>
    <row r="31" ht="18.8" customHeight="1" spans="1:7">
      <c r="A31" s="9"/>
      <c r="B31" s="13"/>
      <c r="C31" s="11"/>
      <c r="D31" s="13"/>
      <c r="E31" s="14"/>
      <c r="F31" s="16"/>
      <c r="G31" s="16"/>
    </row>
    <row r="32" ht="18.8" customHeight="1" spans="1:7">
      <c r="A32" s="9"/>
      <c r="B32" s="13"/>
      <c r="C32" s="11"/>
      <c r="D32" s="13"/>
      <c r="E32" s="14"/>
      <c r="F32" s="16"/>
      <c r="G32" s="16"/>
    </row>
    <row r="33" ht="18.8" customHeight="1" spans="1:7">
      <c r="A33" s="9"/>
      <c r="B33" s="13"/>
      <c r="C33" s="11"/>
      <c r="D33" s="13"/>
      <c r="E33" s="14"/>
      <c r="F33" s="16"/>
      <c r="G33" s="16"/>
    </row>
    <row r="34" ht="18.8" customHeight="1" spans="1:7">
      <c r="A34" s="9"/>
      <c r="B34" s="13"/>
      <c r="C34" s="11"/>
      <c r="D34" s="13"/>
      <c r="E34" s="14"/>
      <c r="F34" s="16"/>
      <c r="G34" s="16"/>
    </row>
    <row r="35" ht="18.8" customHeight="1" spans="1:7">
      <c r="A35" s="9"/>
      <c r="B35" s="13"/>
      <c r="C35" s="11"/>
      <c r="D35" s="13"/>
      <c r="E35" s="14"/>
      <c r="F35" s="16"/>
      <c r="G35" s="16"/>
    </row>
    <row r="36" ht="19.5" customHeight="1" spans="1:7">
      <c r="A36" s="10" t="s">
        <v>147</v>
      </c>
      <c r="B36" s="18"/>
      <c r="C36" s="18"/>
      <c r="D36" s="19"/>
      <c r="E36" s="19"/>
      <c r="F36" s="14"/>
      <c r="G36" s="16">
        <v>53913.19</v>
      </c>
    </row>
  </sheetData>
  <sheetProtection algorithmName="SHA-512" hashValue="CnEi/TlGXC9Vl6OBM/gQ7/zmDNe66O7M53AEOO8bpejiQDsn7lepYXqLbZ34QAL8U5jhiMxmjnJuCLIESCLFEA==" saltValue="1V9s4az6zys/7HuhgI3DnQ==" spinCount="100000" sheet="1" objects="1"/>
  <protectedRanges>
    <protectedRange sqref="F4:G4 F6:G7" name="区域1"/>
  </protectedRanges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1" master="" otherUserPermission="visible"/>
  <rangeList sheetStid="2" master="" otherUserPermission="visible">
    <arrUserId title="区域1" rangeCreator="" othersAccessPermission="edit"/>
  </rangeList>
  <rangeList sheetStid="3" master="" otherUserPermission="visible"/>
  <rangeList sheetStid="4" master="" otherUserPermission="visible">
    <arrUserId title="区域1" rangeCreator="" othersAccessPermission="edit"/>
  </rangeList>
  <rangeList sheetStid="5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投标报价清单填写说明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Peterson。</cp:lastModifiedBy>
  <dcterms:created xsi:type="dcterms:W3CDTF">2025-07-10T20:51:00Z</dcterms:created>
  <dcterms:modified xsi:type="dcterms:W3CDTF">2025-08-11T07:39:37Z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3169939E11DF4D60A9932A0B30A81DE7_12</vt:lpwstr>
  </property>
  <property fmtid="{D5CDD505-2E9C-101B-9397-08002B2CF9AE}" pid="3" name="KSOProductBuildVer">
    <vt:lpwstr>2052-12.1.0.22215</vt:lpwstr>
  </property>
</Properties>
</file>